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wlowska\Desktop\"/>
    </mc:Choice>
  </mc:AlternateContent>
  <xr:revisionPtr revIDLastSave="0" documentId="8_{7B6355BE-BD3E-4146-8340-D7AE7A11175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Harmonogram realizacji" sheetId="1" r:id="rId1"/>
    <sheet name="Harmonogram wydatków" sheetId="6" r:id="rId2"/>
  </sheets>
  <definedNames>
    <definedName name="_xlnm._FilterDatabase" localSheetId="0" hidden="1">#N/A</definedName>
    <definedName name="_ftn1" localSheetId="1">'Harmonogram wydatków'!$A$43</definedName>
    <definedName name="_ftnref1" localSheetId="1">'Harmonogram wydatków'!$A$6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75" i="1" l="1"/>
  <c r="Y89" i="1"/>
  <c r="Y115" i="1"/>
  <c r="Y116" i="1"/>
  <c r="Y114" i="1"/>
  <c r="X174" i="1" l="1"/>
  <c r="X175" i="1"/>
  <c r="X176" i="1"/>
  <c r="Y164" i="1"/>
  <c r="Y165" i="1"/>
  <c r="Y166" i="1"/>
  <c r="X163" i="1"/>
  <c r="Y151" i="1"/>
  <c r="Y152" i="1"/>
  <c r="Y150" i="1"/>
  <c r="Y140" i="1"/>
  <c r="Y141" i="1"/>
  <c r="Y142" i="1"/>
  <c r="X139" i="1"/>
  <c r="Y125" i="1"/>
  <c r="Y126" i="1"/>
  <c r="Y127" i="1"/>
  <c r="X124" i="1"/>
  <c r="Y103" i="1"/>
  <c r="Y104" i="1"/>
  <c r="Y105" i="1"/>
  <c r="X102" i="1"/>
  <c r="X113" i="1"/>
  <c r="Y90" i="1"/>
  <c r="Y91" i="1"/>
  <c r="X88" i="1"/>
  <c r="Y76" i="1"/>
  <c r="Y77" i="1"/>
  <c r="X74" i="1"/>
  <c r="Y59" i="1"/>
  <c r="Y60" i="1"/>
  <c r="Y61" i="1"/>
  <c r="X58" i="1"/>
  <c r="Y48" i="1"/>
  <c r="Y49" i="1"/>
  <c r="Y47" i="1"/>
  <c r="Y40" i="1"/>
  <c r="Y41" i="1"/>
  <c r="Y39" i="1"/>
  <c r="Y29" i="1"/>
  <c r="Y30" i="1"/>
  <c r="Y28" i="1"/>
  <c r="Y20" i="1"/>
  <c r="Y21" i="1"/>
  <c r="Y19" i="1"/>
  <c r="X18" i="1"/>
  <c r="D35" i="6" l="1"/>
  <c r="X179" i="1" s="1"/>
  <c r="E35" i="6"/>
  <c r="F35" i="6"/>
  <c r="X180" i="1" s="1"/>
  <c r="G32" i="6"/>
  <c r="G33" i="6"/>
  <c r="G35" i="6" l="1"/>
  <c r="X178" i="1" s="1"/>
  <c r="G11" i="1"/>
  <c r="G10" i="1"/>
  <c r="W176" i="1" l="1"/>
  <c r="U174" i="1"/>
  <c r="G20" i="6"/>
  <c r="G21" i="6"/>
  <c r="G19" i="6"/>
  <c r="G16" i="6"/>
  <c r="G17" i="6"/>
  <c r="G15" i="6"/>
  <c r="G12" i="6"/>
  <c r="G13" i="6"/>
  <c r="G11" i="6"/>
  <c r="G14" i="6" s="1"/>
  <c r="E31" i="6"/>
  <c r="F31" i="6"/>
  <c r="G29" i="6"/>
  <c r="G30" i="6"/>
  <c r="G28" i="6"/>
  <c r="D31" i="6"/>
  <c r="E27" i="6"/>
  <c r="F27" i="6"/>
  <c r="D27" i="6"/>
  <c r="G25" i="6"/>
  <c r="G26" i="6"/>
  <c r="G24" i="6"/>
  <c r="G27" i="6" s="1"/>
  <c r="E14" i="6"/>
  <c r="F14" i="6"/>
  <c r="D14" i="6"/>
  <c r="E18" i="6"/>
  <c r="F18" i="6"/>
  <c r="D18" i="6"/>
  <c r="E22" i="6"/>
  <c r="F22" i="6"/>
  <c r="D22" i="6"/>
  <c r="G31" i="6" l="1"/>
  <c r="G40" i="6" s="1"/>
  <c r="G41" i="6" s="1"/>
  <c r="G18" i="6"/>
  <c r="E40" i="6"/>
  <c r="D40" i="6"/>
  <c r="F40" i="6"/>
  <c r="G22" i="6"/>
  <c r="U178" i="1" s="1"/>
  <c r="D23" i="6"/>
  <c r="S139" i="1"/>
  <c r="U74" i="1"/>
  <c r="V74" i="1"/>
  <c r="Y74" i="1" s="1"/>
  <c r="W74" i="1"/>
  <c r="T74" i="1"/>
  <c r="T175" i="1"/>
  <c r="U175" i="1"/>
  <c r="V175" i="1"/>
  <c r="W175" i="1"/>
  <c r="T176" i="1"/>
  <c r="U176" i="1"/>
  <c r="V176" i="1"/>
  <c r="W180" i="1"/>
  <c r="S175" i="1"/>
  <c r="S176" i="1"/>
  <c r="G8" i="6"/>
  <c r="G9" i="6"/>
  <c r="G7" i="6"/>
  <c r="E10" i="6"/>
  <c r="F10" i="6"/>
  <c r="D10" i="6"/>
  <c r="T18" i="1"/>
  <c r="D41" i="6" l="1"/>
  <c r="V180" i="1"/>
  <c r="Y176" i="1"/>
  <c r="Y175" i="1"/>
  <c r="G10" i="6"/>
  <c r="G23" i="6"/>
  <c r="S180" i="1"/>
  <c r="W179" i="1"/>
  <c r="T174" i="1"/>
  <c r="W174" i="1"/>
  <c r="W178" i="1" s="1"/>
  <c r="S18" i="1"/>
  <c r="V174" i="1"/>
  <c r="V179" i="1"/>
  <c r="U179" i="1"/>
  <c r="U180" i="1"/>
  <c r="T179" i="1"/>
  <c r="S179" i="1"/>
  <c r="F23" i="6"/>
  <c r="F41" i="6" s="1"/>
  <c r="T180" i="1"/>
  <c r="E23" i="6"/>
  <c r="E41" i="6" s="1"/>
  <c r="V178" i="1" l="1"/>
  <c r="Y174" i="1"/>
  <c r="AA174" i="1" s="1"/>
  <c r="T178" i="1"/>
  <c r="U163" i="1" l="1"/>
  <c r="V163" i="1"/>
  <c r="W163" i="1"/>
  <c r="T163" i="1"/>
  <c r="S163" i="1"/>
  <c r="AC107" i="1"/>
  <c r="W113" i="1"/>
  <c r="U113" i="1"/>
  <c r="Z84" i="1"/>
  <c r="Z83" i="1"/>
  <c r="T58" i="1"/>
  <c r="V58" i="1"/>
  <c r="W58" i="1"/>
  <c r="AF59" i="1"/>
  <c r="AF60" i="1"/>
  <c r="AF61" i="1"/>
  <c r="AF58" i="1"/>
  <c r="T102" i="1"/>
  <c r="W102" i="1"/>
  <c r="V18" i="1"/>
  <c r="Y163" i="1" l="1"/>
  <c r="Z162" i="1" s="1"/>
  <c r="Y58" i="1"/>
  <c r="Z110" i="1"/>
  <c r="Z109" i="1"/>
  <c r="AA176" i="1"/>
  <c r="W18" i="1"/>
  <c r="W88" i="1"/>
  <c r="V88" i="1"/>
  <c r="Y88" i="1" s="1"/>
  <c r="U88" i="1"/>
  <c r="U58" i="1"/>
  <c r="V102" i="1"/>
  <c r="Y102" i="1" s="1"/>
  <c r="R174" i="1"/>
  <c r="R178" i="1" l="1"/>
  <c r="T139" i="1"/>
  <c r="V139" i="1"/>
  <c r="W139" i="1"/>
  <c r="T124" i="1"/>
  <c r="V124" i="1"/>
  <c r="Y124" i="1" s="1"/>
  <c r="W124" i="1"/>
  <c r="T113" i="1"/>
  <c r="V113" i="1"/>
  <c r="Y113" i="1" s="1"/>
  <c r="T88" i="1"/>
  <c r="Y139" i="1" l="1"/>
  <c r="R176" i="1"/>
  <c r="R180" i="1" s="1"/>
  <c r="R175" i="1"/>
  <c r="AA175" i="1" l="1"/>
  <c r="R179" i="1"/>
  <c r="H9" i="1"/>
  <c r="U102" i="1" l="1"/>
  <c r="S74" i="1" l="1"/>
  <c r="S124" i="1"/>
  <c r="S113" i="1"/>
  <c r="Z108" i="1"/>
  <c r="S88" i="1"/>
  <c r="Z82" i="1"/>
  <c r="U139" i="1"/>
  <c r="U124" i="1"/>
  <c r="S102" i="1"/>
  <c r="U18" i="1" l="1"/>
  <c r="Y18" i="1" s="1"/>
  <c r="S174" i="1" l="1"/>
  <c r="S58" i="1"/>
  <c r="S178" i="1" l="1"/>
</calcChain>
</file>

<file path=xl/sharedStrings.xml><?xml version="1.0" encoding="utf-8"?>
<sst xmlns="http://schemas.openxmlformats.org/spreadsheetml/2006/main" count="515" uniqueCount="195">
  <si>
    <t xml:space="preserve">Harmonogram realizacji przedsięwzięcia </t>
  </si>
  <si>
    <t>Nazwa inwestycji (2):</t>
  </si>
  <si>
    <t>D1.1.2 Przyspieszenie procesów transformacji cyfrowej ochrony zdrowia poprzez dalszy rozwój usług cyfrowych w ochronie zdrowia</t>
  </si>
  <si>
    <t>Podmiot bezpośrednio realizujący inwestycję:</t>
  </si>
  <si>
    <t>Ministerstwo Zdrowia (Ostateczny odbiorca wsparcia - Centrum e-Zdrowia)</t>
  </si>
  <si>
    <t>Podmiot wystawiający zlecenia wypłaty do PFR lub podmiot wypłacający środki do ostatecznych odbiorców (dla inwestycji, których dot. art. 14 ll ust. 2):</t>
  </si>
  <si>
    <t>Ministerstwo Zdrowia</t>
  </si>
  <si>
    <t>Zakres czasowy inwestycji (*):</t>
  </si>
  <si>
    <t>2021QI</t>
  </si>
  <si>
    <t>2026QII</t>
  </si>
  <si>
    <t xml:space="preserve">Maksymalna wysokość środków przeznaczona na finansowanie inwestycji łącznie (w pełnych PLN), w tym:                                </t>
  </si>
  <si>
    <t>a) wydatki bieżące (% udział w maksymalnej wysokości środków przeznaczonych na finansowanie inwestycji)</t>
  </si>
  <si>
    <t>b) wydatki majątkowe (% udział w maksymalnej wysokości środków przeznaczonych na finansowanie inwestycji)</t>
  </si>
  <si>
    <t>Maksymalna wysokość środków przeznaczona na finansowanie kwalifikowalnych wydatków administracyjnych w PLN(**)</t>
  </si>
  <si>
    <t>w tym wydatki na wynagrodzenia (***)</t>
  </si>
  <si>
    <t>nie dotyczy</t>
  </si>
  <si>
    <t>Harmonogramy realizacji wskaźników w ramach inwestycji:</t>
  </si>
  <si>
    <t>Numer i nazwa kamienia milowego (1):</t>
  </si>
  <si>
    <t>D15G</t>
  </si>
  <si>
    <t>Uruchomienie nowych e-usług, w tym:
- Narzędzia Analizy Zdrowia Pacjenta
- narzędzia wspomagającego podejmowanie decyzji dla lekarzy w oparciu o algorytmy AI
- centralnego repozytorium danych medycznych zintegrowanego z innymi kluczowymi systemami ochrony zdrowia</t>
  </si>
  <si>
    <t>2021 r.</t>
  </si>
  <si>
    <t>2022 r.</t>
  </si>
  <si>
    <t>2023 r.</t>
  </si>
  <si>
    <t>2024 r.</t>
  </si>
  <si>
    <t>2025 r.</t>
  </si>
  <si>
    <t>2026 r.</t>
  </si>
  <si>
    <t>nr kwartału</t>
  </si>
  <si>
    <t>I kwartał</t>
  </si>
  <si>
    <t>II kwartał</t>
  </si>
  <si>
    <t>III kwartał</t>
  </si>
  <si>
    <t>IV kwartał</t>
  </si>
  <si>
    <t>wydatki całkowite:</t>
  </si>
  <si>
    <t>zadania: Zakup ITS - Brutto</t>
  </si>
  <si>
    <t>zadania: Zakup ITS - Netto</t>
  </si>
  <si>
    <t>zadania: Zakup ITS - VAT</t>
  </si>
  <si>
    <t>anliza wymagań i planowanie zakupu ITS: deduplikatory, macierze, serwery, przełączniki SUN, przełączniki LAN, napędy LTO</t>
  </si>
  <si>
    <t>przeprowadzenie procedury przetargowej (dokumentacja, przetarg, wyłonienie dostawcy, kontraktacja)</t>
  </si>
  <si>
    <t>integracja z systemami</t>
  </si>
  <si>
    <t xml:space="preserve">testowanie </t>
  </si>
  <si>
    <t>wdrożenie</t>
  </si>
  <si>
    <t>utrzymanie i wsparcie</t>
  </si>
  <si>
    <t>zadania: Centralne repozytorium danych medycznych - Brutto</t>
  </si>
  <si>
    <t>zadania: Centralne repozytorium danych medycznych - Netto</t>
  </si>
  <si>
    <t>zadania: Centralne repozytorium danych medycznych - VAT</t>
  </si>
  <si>
    <t>analiza wymagań i planowanie</t>
  </si>
  <si>
    <t>prace koncepcyjne i projektowanie budowy centralnego i tymczasowego repozytorium</t>
  </si>
  <si>
    <t>dostreczenie infrastruktury</t>
  </si>
  <si>
    <t>testowanie systemu</t>
  </si>
  <si>
    <t>zadania: Szkolenia  (dotyczą wszystkich działań w ramach projektu e-Zdrowie KPO) - Brutto</t>
  </si>
  <si>
    <t>zadania: Szkolenia  (dotyczą wszystkich działań w ramach projektu e-Zdrowie KPO) - Netto</t>
  </si>
  <si>
    <t>zadania: Szkolenia  (dotyczą wszystkich działań w ramach projektu e-Zdrowie KPO) - VAT</t>
  </si>
  <si>
    <t>opracowanie szczególowego planu szkoleń</t>
  </si>
  <si>
    <t>Przygotowanie materiałów edukacyjnych</t>
  </si>
  <si>
    <t>szkolenia</t>
  </si>
  <si>
    <t>Ocena efektów i dalsze działania</t>
  </si>
  <si>
    <t>zadania: działania informacyjno-promocyjne (dotyczą wszystkich działań w ramach projektu e-Zdrowie KPO) - Brutto</t>
  </si>
  <si>
    <t>zadania: działania informacyjno-promocyjne (dotyczą wszystkich działań w ramach projektu e-Zdrowie KPO) - Netto</t>
  </si>
  <si>
    <t>zadania: działania informacyjno-promocyjne (dotyczą wszystkich działań w ramach projektu e-Zdrowie KPO) - VAT</t>
  </si>
  <si>
    <t>opracowanie szczególowej spójnej strategii komunikacji</t>
  </si>
  <si>
    <t>Przygotowanie materiałów informacyjnych i edukacyjnych</t>
  </si>
  <si>
    <t xml:space="preserve">Kampania informacyjna i promocyjna </t>
  </si>
  <si>
    <t>Numer i nazwa kamienia milowego (2) :</t>
  </si>
  <si>
    <t>D16G</t>
  </si>
  <si>
    <t>Centrum Operacji Bezpieczeństwa w Centrum e-Zdrowia</t>
  </si>
  <si>
    <t>zadania: Centrum Operacji Bezpieczeństwa w Centrum e-Zdrowia - Brutto</t>
  </si>
  <si>
    <t>zadania: Centrum Operacji Bezpieczeństwa w Centrum e-Zdrowia - Netto</t>
  </si>
  <si>
    <t>zadania: Centrum Operacji Bezpieczeństwa w Centrum e-Zdrowia - VAT</t>
  </si>
  <si>
    <t>powołanie i uruchomieie komórki COB w CeZ</t>
  </si>
  <si>
    <t>System zarządzania dostępem sieciowym (CeZ) – NAC.</t>
  </si>
  <si>
    <t>System ochrony kluczowych baz danych CeZ – DAM - D</t>
  </si>
  <si>
    <t>prace koncepcyjne i projektowe budowy rozwiązań zarządzania bezpieczeńswem procesów, danych, systemów IT, obszarów reagowania i monitorowania</t>
  </si>
  <si>
    <t>rozwój i integracja</t>
  </si>
  <si>
    <t>Numer i nazwa kamienia milowego (3) :</t>
  </si>
  <si>
    <t>D17G</t>
  </si>
  <si>
    <t xml:space="preserve">Centrum cyfryzacji dokumentacji medycznej </t>
  </si>
  <si>
    <t>zadania: Centrum Cyfryzacji Dokumentacji Medycznej - Brutto</t>
  </si>
  <si>
    <t>zadania: Centrum Cyfryzacji Dokumentacji Medycznej - Netto</t>
  </si>
  <si>
    <t>zadania: Centrum Cyfryzacji Dokumentacji Medycznej - VAT</t>
  </si>
  <si>
    <t>powołanie i uruchomienie komórki CCDM w CeZ (powołanie zespołu, ustalanie rólm, stworzenie struktury, przygotowanie procedur operacyjnych, uruchomieie, planowanie)</t>
  </si>
  <si>
    <t xml:space="preserve">prace koncepcyjne i projektowe digitalizacji dokumentacji medycznej oraz systemu do digitalizacji </t>
  </si>
  <si>
    <t>przeprowadzenie procedury przetargowej infrastruktury (dokumentacja, przetarg, wyłonienie dostawcy, kontraktacja)</t>
  </si>
  <si>
    <t>interacja systemu do digitalizacji</t>
  </si>
  <si>
    <t>Numer i nazwa wskaźnika (1) :</t>
  </si>
  <si>
    <t>D18G</t>
  </si>
  <si>
    <t xml:space="preserve">Cyfryzacja historii kontaktów pacjentów z opieką zdrowotną przechowywanej w placówkach medycznych </t>
  </si>
  <si>
    <t>zadania: Centrum Cyfryzacji Dokumentacji Medycznej - cyfryzacja historii kontaktów pacjentów z opieką zdrowotną - Brutto</t>
  </si>
  <si>
    <t>zadania: Centrum Cyfryzacji Dokumentacji Medycznej - cyfryzacja historii kontaktów pacjentów z opieką zdrowotną - Netto</t>
  </si>
  <si>
    <t>zadania: Centrum Cyfryzacji Dokumentacji Medycznej - cyfryzacja historii kontaktów pacjentów z opieką zdrowotną - VAT</t>
  </si>
  <si>
    <t>proces wyboru dokumentacj do digilalizacji (segregacja, oczyszczanie, przygotowanie materiałów do skanowania)</t>
  </si>
  <si>
    <t>proces digitalizacji dokumentów (koordynacja i nadzór prac cyfryzacji, skanowanie, rozpoznanie tekstu, korekta i weryfikacja jakości)</t>
  </si>
  <si>
    <t>organizacja i indeksowanie (tworzenie metadanych, porządkowanie plików)</t>
  </si>
  <si>
    <t>archiwizacja (przechowywanie zdigitalizowanych dokumentów na serwerach i w postaci papierowej)</t>
  </si>
  <si>
    <t>bezpieczeństwo (kontrola dostępu, szyfrowanie, backup i odtwarzanie danych, audyt i monitoring, ochrona serwerów i urządzeń skanujących, zgodność z przepisami, wdrażanie polityk zarządzania retencją dokumentów, aktualizacja systemów)</t>
  </si>
  <si>
    <t>Numer i nazwa wskaźnika (2):</t>
  </si>
  <si>
    <t>D19G</t>
  </si>
  <si>
    <t>W1 -  Cyfryzacja dokumentów medycznych</t>
  </si>
  <si>
    <t xml:space="preserve">2022 r. </t>
  </si>
  <si>
    <t>zadania: Ucyfrowienie nowych dokumentów medycznych  (3 sztuki) - Brutto</t>
  </si>
  <si>
    <t>zadania: Ucyfrowienie nowych dokumentów medycznych  (3 sztuki) - Netto</t>
  </si>
  <si>
    <t>zadania: Ucyfrowienie nowych dokumentów medycznych  (3 sztuki) - VAT</t>
  </si>
  <si>
    <t>Analiza wymagań i projektowanie formularzy</t>
  </si>
  <si>
    <t>Projektowanie interfejsu i prototypowanie</t>
  </si>
  <si>
    <t>Digitalizacja formularzy i implementacja technologii</t>
  </si>
  <si>
    <t>Testowanie formularzy cyfrowych</t>
  </si>
  <si>
    <t>Numer i nazwa wskaźnika (3) :</t>
  </si>
  <si>
    <t>D20G</t>
  </si>
  <si>
    <t>W2 - Cyfryzacja dokumentów medycznych</t>
  </si>
  <si>
    <t>zadania: Ucyfrowienie nowych dokumentów medycznych  (6 sztuk) - Brutto</t>
  </si>
  <si>
    <t>zadania: Ucyfrowienie nowych dokumentów medycznych  (6 sztuk) - Netto</t>
  </si>
  <si>
    <t>zadania: Ucyfrowienie nowych dokumentów medycznych  (6 sztuk) - VAT</t>
  </si>
  <si>
    <t>Numer i nazwa wskaźnika (4):</t>
  </si>
  <si>
    <t>D21G</t>
  </si>
  <si>
    <t>Podmioty lecznicze o znaczeniu ogólnokrajowym/regionalnym podłączone do centralnego repozytorium danych medycznych i wyposażone w oparte na sztucznej inteligencji narzędzie wspomagające podejmowanie decyzji</t>
  </si>
  <si>
    <t>zadania: Usługi oparte o Algorytmy AI - Brutto</t>
  </si>
  <si>
    <t>zadania: Usługi oparte o Algorytmy AI - Netto</t>
  </si>
  <si>
    <t>zadania: Usługi oparte o Algorytmy AI - VAT</t>
  </si>
  <si>
    <t xml:space="preserve">badanie rynku, konsultacje, defniowanie </t>
  </si>
  <si>
    <t xml:space="preserve">analiza wymagań i planowanie Katalogu Usług AI </t>
  </si>
  <si>
    <t>przeprowadzenie procedury przetargowej na usługi (dokumentacja, przetarg, wyłonienie dostawcy, kontraktacja)</t>
  </si>
  <si>
    <t>integracja z Platformą Uług Inteligentnych (PUI)</t>
  </si>
  <si>
    <t>Numer i nazwa wskaźnika (5) :</t>
  </si>
  <si>
    <t>D22G</t>
  </si>
  <si>
    <t xml:space="preserve">Dorośli pacjenci objęci narzędziem wspomagającym analizy stanu zdrowia pacjenta </t>
  </si>
  <si>
    <t>zadania: Rozwój systemu e-Rejestracji - Brutto</t>
  </si>
  <si>
    <t>zadania: Rozwój systemu e-Rejestracji - Netto</t>
  </si>
  <si>
    <t>zadania: Rozwój systemu e-Rejestracji - VAT</t>
  </si>
  <si>
    <t>prace koncepcyjne i projektowe rozbudowy systemu e-Rejestracji w oparciu o mechanizmy AI i model językowy LLLM</t>
  </si>
  <si>
    <t>rozwój i integracja systemu</t>
  </si>
  <si>
    <t>`</t>
  </si>
  <si>
    <t>zadania: Narzędzia analizy zdrowia pacjenta - Brutto</t>
  </si>
  <si>
    <t>zadania: Narzędzia analizy zdrowia pacjenta - Netto</t>
  </si>
  <si>
    <t>zadania: Narzędzia analizy zdrowia pacjenta - VAT</t>
  </si>
  <si>
    <t>prace koncepcyjno - projektowe rozbudowy narzędzi analizy, tj. hurtowni analitycznej , e-Profilu Pacjenta,  Platformy e-Konsylium, systemu wsparcia zdalnego monitorowania zdrowia pacjentów wraz z systemem profilaktyki następstw chorób, alerty dla lekarzy, system zdrowia populacyjnego pacjentów</t>
  </si>
  <si>
    <t>Koszty pośrednie Brutto</t>
  </si>
  <si>
    <t>Koszty pośrednie Netto</t>
  </si>
  <si>
    <t>Koszty pośrednie VAT</t>
  </si>
  <si>
    <t>wydatki związane z wynagrodzeniami pracowników wykonujących zadania pośrednio związane z głównymi celami i produktami projektu, a także koszty administracyjne utrzymania jednostki</t>
  </si>
  <si>
    <t>(*) w kolumnie H proszę wpisać termin rozpoczęcia inwestycji, a w kol. I jej zakończenia (w kwartałach). Proszę o zachowanie formatu rrrrQnrQ, np. 2022Q3 będzie oznaczało trzeci kwartał 2022r.</t>
  </si>
  <si>
    <t>(**) wydatki, które zgodnie z pismem, znak: DSR-Xabc.6011.11.2021.MD z dnia 23.09.2021 r. określono jako wydatki kwalifikowalne wraz z kosztami wynagrodzeń dla inwestycji uzgodnionych z KE, do poziomu alokacji uzgodnionej z KE</t>
  </si>
  <si>
    <t xml:space="preserve">(***) koszty wynagrodzeń dla inwestycji uzgodnionych z KE, do poziomu alokacji uzgodnionej z KE. </t>
  </si>
  <si>
    <t>Wydatki te wymagają ujęcia w costingu dla danej inwestycji  a ich poniesienie nie może wpływać negatywnie na realizację założonych wskaźników. Wydatki mieszczą się w maksymalnej wysokości środków przeznaczonych na finansowanie inwestycji, w ramach wydatków bieżących.</t>
  </si>
  <si>
    <t>z POD</t>
  </si>
  <si>
    <t>Brutto</t>
  </si>
  <si>
    <t>Netto</t>
  </si>
  <si>
    <t>VAT</t>
  </si>
  <si>
    <t>2Q 2025</t>
  </si>
  <si>
    <t>3Q 2025</t>
  </si>
  <si>
    <t>4Q 2025</t>
  </si>
  <si>
    <t>1Q 2026</t>
  </si>
  <si>
    <t>2Q 2026</t>
  </si>
  <si>
    <t>netto</t>
  </si>
  <si>
    <t>vat</t>
  </si>
  <si>
    <t>Harmonogram dokonywania wydatków</t>
  </si>
  <si>
    <t>Rok[1]</t>
  </si>
  <si>
    <t>Kwartał</t>
  </si>
  <si>
    <t>Miesiąc</t>
  </si>
  <si>
    <t>Wydatki netto
(kwalifikowalne)</t>
  </si>
  <si>
    <t>VAT od wydatków kwalifikowalnych [2]</t>
  </si>
  <si>
    <t>Wydatki brutto
(D+E+F)</t>
  </si>
  <si>
    <t>w tym: wydatki bieżące</t>
  </si>
  <si>
    <t>w tym: wydatki majątkowe</t>
  </si>
  <si>
    <t>I</t>
  </si>
  <si>
    <t>styczeń</t>
  </si>
  <si>
    <t>luty</t>
  </si>
  <si>
    <t>marzec</t>
  </si>
  <si>
    <t xml:space="preserve">Suma kwartał I </t>
  </si>
  <si>
    <t>II</t>
  </si>
  <si>
    <t>kwiecień</t>
  </si>
  <si>
    <t>maj</t>
  </si>
  <si>
    <t>czerwiec</t>
  </si>
  <si>
    <t>Suma kwartał II</t>
  </si>
  <si>
    <t>III</t>
  </si>
  <si>
    <t>lipiec</t>
  </si>
  <si>
    <t>sierpień</t>
  </si>
  <si>
    <t>wrzesień</t>
  </si>
  <si>
    <t>Suma kwartał III</t>
  </si>
  <si>
    <t>IV</t>
  </si>
  <si>
    <t>październik</t>
  </si>
  <si>
    <t>listopad</t>
  </si>
  <si>
    <t>grudzień</t>
  </si>
  <si>
    <t>Suma kwartał IV</t>
  </si>
  <si>
    <t>Razem dla rok 2025</t>
  </si>
  <si>
    <t>Razem dla rok 2026</t>
  </si>
  <si>
    <t>Ogółem</t>
  </si>
  <si>
    <t>[1] Tabelę należy powielić dla każdego roku</t>
  </si>
  <si>
    <t xml:space="preserve">[2] Dotyczy państwowej jednostki budżetowej </t>
  </si>
  <si>
    <t>1Q 2025</t>
  </si>
  <si>
    <t>brutto</t>
  </si>
  <si>
    <t>DIFF</t>
  </si>
  <si>
    <t>Razem</t>
  </si>
  <si>
    <t>3Q 2026</t>
  </si>
  <si>
    <t>Załącznik nr 2a do Wniosku - wersja 8 (2026-04-08)</t>
  </si>
  <si>
    <t>Załącznik nr 5a do Porozumienia - wersja 8 (2026-04-08)</t>
  </si>
  <si>
    <t>Załącznik nr 2b do Wniosku - wersja 8 (2026-04-08)</t>
  </si>
  <si>
    <t>Załącznik nr 5b do Porozumienia -wersja 8 (2026-04-08)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</si>
</sst>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zł&quot;;[Red]\-#,##0\ &quot;zł&quot;"/>
    <numFmt numFmtId="43" formatCode="_-* #,##0.00_-;\-* #,##0.00_-;_-* &quot;-&quot;??_-;_-@_-"/>
    <numFmt numFmtId="164" formatCode="_-* #,##0.00\ _z_ł_-;\-* #,##0.00\ _z_ł_-;_-* &quot;-&quot;??\ _z_ł_-;_-@_-"/>
    <numFmt numFmtId="165" formatCode="#,##0\ &quot;zł&quot;"/>
    <numFmt numFmtId="166" formatCode="#,##0.00_ ;\-#,##0.00\ "/>
    <numFmt numFmtId="167" formatCode="#,##0.00\ &quot;zł&quot;"/>
    <numFmt numFmtId="168" formatCode="0.00000000"/>
  </numFmts>
  <fonts count="4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b/>
      <sz val="10"/>
      <color rgb="FFC00000"/>
      <name val="Arial"/>
      <family val="2"/>
    </font>
    <font>
      <i/>
      <sz val="10"/>
      <color rgb="FFFF0000"/>
      <name val="Arial"/>
      <family val="2"/>
      <charset val="238"/>
    </font>
    <font>
      <i/>
      <sz val="10"/>
      <color rgb="FFFF0000"/>
      <name val="Arial"/>
      <family val="2"/>
    </font>
    <font>
      <b/>
      <sz val="10"/>
      <color rgb="FFC0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3" tint="-0.249977111117893"/>
      <name val="Arial"/>
      <family val="2"/>
    </font>
    <font>
      <sz val="10"/>
      <color rgb="FF002060"/>
      <name val="Arial"/>
      <family val="2"/>
    </font>
    <font>
      <sz val="10"/>
      <color theme="4" tint="-0.499984740745262"/>
      <name val="Arial"/>
      <family val="2"/>
    </font>
    <font>
      <sz val="11"/>
      <color rgb="FFFF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</font>
    <font>
      <b/>
      <i/>
      <sz val="11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36609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Lato"/>
      <family val="2"/>
    </font>
    <font>
      <sz val="8"/>
      <color theme="1"/>
      <name val="Calibri"/>
      <family val="2"/>
      <charset val="238"/>
      <scheme val="minor"/>
    </font>
    <font>
      <b/>
      <sz val="9"/>
      <color rgb="FFC00000"/>
      <name val="Arial"/>
      <family val="2"/>
      <charset val="238"/>
    </font>
    <font>
      <sz val="9"/>
      <color rgb="FFFF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5EFF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DCE6F1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DCE6F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7">
    <xf numFmtId="0" fontId="0" fillId="0" borderId="0" xfId="0"/>
    <xf numFmtId="0" fontId="3" fillId="0" borderId="0" xfId="0" applyFont="1" applyAlignment="1">
      <alignment vertical="center"/>
    </xf>
    <xf numFmtId="0" fontId="8" fillId="6" borderId="5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8" fillId="6" borderId="2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vertical="center"/>
    </xf>
    <xf numFmtId="14" fontId="10" fillId="4" borderId="11" xfId="0" applyNumberFormat="1" applyFont="1" applyFill="1" applyBorder="1" applyAlignment="1">
      <alignment horizontal="right" vertical="center" wrapText="1"/>
    </xf>
    <xf numFmtId="14" fontId="10" fillId="4" borderId="3" xfId="0" applyNumberFormat="1" applyFont="1" applyFill="1" applyBorder="1" applyAlignment="1">
      <alignment horizontal="right" vertical="center" wrapText="1"/>
    </xf>
    <xf numFmtId="6" fontId="8" fillId="4" borderId="2" xfId="0" applyNumberFormat="1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9" fontId="8" fillId="4" borderId="2" xfId="0" applyNumberFormat="1" applyFont="1" applyFill="1" applyBorder="1" applyAlignment="1">
      <alignment vertical="center" wrapText="1"/>
    </xf>
    <xf numFmtId="165" fontId="8" fillId="6" borderId="3" xfId="0" applyNumberFormat="1" applyFont="1" applyFill="1" applyBorder="1" applyAlignment="1">
      <alignment horizontal="right" vertical="center" wrapText="1"/>
    </xf>
    <xf numFmtId="0" fontId="6" fillId="6" borderId="5" xfId="0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11" fillId="6" borderId="0" xfId="0" applyFont="1" applyFill="1" applyAlignment="1">
      <alignment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left" vertical="center" wrapText="1"/>
    </xf>
    <xf numFmtId="4" fontId="13" fillId="3" borderId="6" xfId="0" applyNumberFormat="1" applyFont="1" applyFill="1" applyBorder="1" applyAlignment="1">
      <alignment horizontal="left" vertical="center" wrapText="1"/>
    </xf>
    <xf numFmtId="4" fontId="13" fillId="5" borderId="6" xfId="0" applyNumberFormat="1" applyFont="1" applyFill="1" applyBorder="1" applyAlignment="1">
      <alignment horizontal="left" vertical="center" wrapText="1"/>
    </xf>
    <xf numFmtId="0" fontId="14" fillId="9" borderId="9" xfId="0" applyFont="1" applyFill="1" applyBorder="1" applyAlignment="1">
      <alignment vertical="center" wrapText="1"/>
    </xf>
    <xf numFmtId="0" fontId="15" fillId="9" borderId="3" xfId="0" applyFont="1" applyFill="1" applyBorder="1" applyAlignment="1">
      <alignment vertical="center" wrapText="1"/>
    </xf>
    <xf numFmtId="0" fontId="16" fillId="9" borderId="3" xfId="0" applyFont="1" applyFill="1" applyBorder="1" applyAlignment="1">
      <alignment vertical="center" wrapText="1"/>
    </xf>
    <xf numFmtId="0" fontId="10" fillId="8" borderId="3" xfId="0" applyFont="1" applyFill="1" applyBorder="1" applyAlignment="1">
      <alignment vertical="center" wrapText="1"/>
    </xf>
    <xf numFmtId="0" fontId="13" fillId="8" borderId="3" xfId="0" applyFont="1" applyFill="1" applyBorder="1" applyAlignment="1">
      <alignment vertical="center" wrapText="1"/>
    </xf>
    <xf numFmtId="0" fontId="13" fillId="8" borderId="2" xfId="0" applyFont="1" applyFill="1" applyBorder="1" applyAlignment="1">
      <alignment vertical="center" wrapText="1"/>
    </xf>
    <xf numFmtId="0" fontId="13" fillId="8" borderId="13" xfId="0" applyFont="1" applyFill="1" applyBorder="1" applyAlignment="1">
      <alignment vertical="center" wrapText="1"/>
    </xf>
    <xf numFmtId="0" fontId="17" fillId="9" borderId="9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vertical="center" wrapText="1"/>
    </xf>
    <xf numFmtId="0" fontId="13" fillId="9" borderId="13" xfId="0" applyFont="1" applyFill="1" applyBorder="1" applyAlignment="1">
      <alignment vertical="center" wrapText="1"/>
    </xf>
    <xf numFmtId="0" fontId="14" fillId="6" borderId="9" xfId="0" applyFont="1" applyFill="1" applyBorder="1" applyAlignment="1">
      <alignment vertical="center" wrapText="1"/>
    </xf>
    <xf numFmtId="0" fontId="10" fillId="9" borderId="3" xfId="0" applyFont="1" applyFill="1" applyBorder="1" applyAlignment="1">
      <alignment vertical="center" wrapText="1"/>
    </xf>
    <xf numFmtId="0" fontId="13" fillId="9" borderId="3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 wrapText="1"/>
    </xf>
    <xf numFmtId="0" fontId="18" fillId="9" borderId="3" xfId="0" applyFont="1" applyFill="1" applyBorder="1" applyAlignment="1">
      <alignment vertical="center" wrapText="1"/>
    </xf>
    <xf numFmtId="0" fontId="10" fillId="8" borderId="2" xfId="0" applyFont="1" applyFill="1" applyBorder="1" applyAlignment="1">
      <alignment vertical="center" wrapText="1"/>
    </xf>
    <xf numFmtId="0" fontId="18" fillId="8" borderId="3" xfId="0" applyFont="1" applyFill="1" applyBorder="1" applyAlignment="1">
      <alignment vertical="center" wrapText="1"/>
    </xf>
    <xf numFmtId="4" fontId="10" fillId="3" borderId="3" xfId="0" applyNumberFormat="1" applyFont="1" applyFill="1" applyBorder="1" applyAlignment="1">
      <alignment horizontal="left" vertical="center" wrapText="1"/>
    </xf>
    <xf numFmtId="4" fontId="10" fillId="3" borderId="2" xfId="0" applyNumberFormat="1" applyFont="1" applyFill="1" applyBorder="1" applyAlignment="1">
      <alignment horizontal="left" vertical="center" wrapText="1"/>
    </xf>
    <xf numFmtId="4" fontId="18" fillId="5" borderId="3" xfId="0" applyNumberFormat="1" applyFont="1" applyFill="1" applyBorder="1" applyAlignment="1">
      <alignment horizontal="left" vertical="center" wrapText="1"/>
    </xf>
    <xf numFmtId="4" fontId="10" fillId="9" borderId="3" xfId="0" applyNumberFormat="1" applyFont="1" applyFill="1" applyBorder="1" applyAlignment="1">
      <alignment horizontal="left" vertical="center" wrapText="1"/>
    </xf>
    <xf numFmtId="4" fontId="10" fillId="9" borderId="2" xfId="0" applyNumberFormat="1" applyFont="1" applyFill="1" applyBorder="1" applyAlignment="1">
      <alignment horizontal="left" vertical="center" wrapText="1"/>
    </xf>
    <xf numFmtId="4" fontId="18" fillId="9" borderId="3" xfId="0" applyNumberFormat="1" applyFont="1" applyFill="1" applyBorder="1" applyAlignment="1">
      <alignment horizontal="left" vertical="center" wrapText="1"/>
    </xf>
    <xf numFmtId="4" fontId="13" fillId="9" borderId="6" xfId="0" applyNumberFormat="1" applyFont="1" applyFill="1" applyBorder="1" applyAlignment="1">
      <alignment horizontal="left" vertical="center" wrapText="1"/>
    </xf>
    <xf numFmtId="4" fontId="10" fillId="8" borderId="3" xfId="0" applyNumberFormat="1" applyFont="1" applyFill="1" applyBorder="1" applyAlignment="1">
      <alignment horizontal="left" vertical="center" wrapText="1"/>
    </xf>
    <xf numFmtId="4" fontId="10" fillId="8" borderId="2" xfId="0" applyNumberFormat="1" applyFont="1" applyFill="1" applyBorder="1" applyAlignment="1">
      <alignment horizontal="left" vertical="center" wrapText="1"/>
    </xf>
    <xf numFmtId="4" fontId="18" fillId="8" borderId="3" xfId="0" applyNumberFormat="1" applyFont="1" applyFill="1" applyBorder="1" applyAlignment="1">
      <alignment horizontal="left" vertical="center" wrapText="1"/>
    </xf>
    <xf numFmtId="4" fontId="13" fillId="8" borderId="6" xfId="0" applyNumberFormat="1" applyFont="1" applyFill="1" applyBorder="1" applyAlignment="1">
      <alignment horizontal="left" vertical="center" wrapText="1"/>
    </xf>
    <xf numFmtId="0" fontId="18" fillId="8" borderId="2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vertical="center"/>
    </xf>
    <xf numFmtId="0" fontId="3" fillId="8" borderId="13" xfId="0" applyFont="1" applyFill="1" applyBorder="1" applyAlignment="1">
      <alignment vertical="center"/>
    </xf>
    <xf numFmtId="0" fontId="10" fillId="8" borderId="6" xfId="0" applyFont="1" applyFill="1" applyBorder="1" applyAlignment="1">
      <alignment vertical="center" wrapText="1"/>
    </xf>
    <xf numFmtId="0" fontId="18" fillId="8" borderId="14" xfId="0" applyFont="1" applyFill="1" applyBorder="1" applyAlignment="1">
      <alignment vertical="center" wrapText="1"/>
    </xf>
    <xf numFmtId="0" fontId="10" fillId="9" borderId="8" xfId="0" applyFont="1" applyFill="1" applyBorder="1" applyAlignment="1">
      <alignment vertical="center" wrapText="1"/>
    </xf>
    <xf numFmtId="0" fontId="10" fillId="9" borderId="2" xfId="0" applyFont="1" applyFill="1" applyBorder="1" applyAlignment="1">
      <alignment vertical="center" wrapText="1"/>
    </xf>
    <xf numFmtId="0" fontId="10" fillId="8" borderId="8" xfId="0" applyFont="1" applyFill="1" applyBorder="1" applyAlignment="1">
      <alignment vertical="center" wrapText="1"/>
    </xf>
    <xf numFmtId="4" fontId="1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8" fillId="6" borderId="2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20" fillId="7" borderId="12" xfId="0" applyFont="1" applyFill="1" applyBorder="1" applyAlignment="1">
      <alignment wrapText="1"/>
    </xf>
    <xf numFmtId="0" fontId="20" fillId="10" borderId="12" xfId="0" applyFont="1" applyFill="1" applyBorder="1" applyAlignment="1">
      <alignment wrapText="1"/>
    </xf>
    <xf numFmtId="0" fontId="21" fillId="7" borderId="12" xfId="0" applyFont="1" applyFill="1" applyBorder="1" applyAlignment="1">
      <alignment wrapText="1"/>
    </xf>
    <xf numFmtId="0" fontId="21" fillId="10" borderId="12" xfId="0" applyFont="1" applyFill="1" applyBorder="1" applyAlignment="1">
      <alignment vertical="center" wrapText="1"/>
    </xf>
    <xf numFmtId="0" fontId="22" fillId="7" borderId="12" xfId="0" applyFont="1" applyFill="1" applyBorder="1" applyAlignment="1">
      <alignment wrapText="1"/>
    </xf>
    <xf numFmtId="0" fontId="23" fillId="0" borderId="0" xfId="0" applyFont="1"/>
    <xf numFmtId="0" fontId="18" fillId="11" borderId="3" xfId="0" applyFont="1" applyFill="1" applyBorder="1" applyAlignment="1">
      <alignment vertical="center" wrapText="1"/>
    </xf>
    <xf numFmtId="0" fontId="24" fillId="11" borderId="3" xfId="0" applyFont="1" applyFill="1" applyBorder="1" applyAlignment="1">
      <alignment vertical="center" wrapText="1"/>
    </xf>
    <xf numFmtId="0" fontId="24" fillId="11" borderId="3" xfId="0" applyFont="1" applyFill="1" applyBorder="1" applyAlignment="1">
      <alignment vertical="center" textRotation="4" wrapText="1"/>
    </xf>
    <xf numFmtId="0" fontId="18" fillId="11" borderId="14" xfId="0" applyFont="1" applyFill="1" applyBorder="1" applyAlignment="1">
      <alignment vertical="center" wrapText="1"/>
    </xf>
    <xf numFmtId="0" fontId="18" fillId="11" borderId="2" xfId="0" applyFont="1" applyFill="1" applyBorder="1" applyAlignment="1">
      <alignment vertical="center" wrapText="1"/>
    </xf>
    <xf numFmtId="4" fontId="13" fillId="11" borderId="6" xfId="0" applyNumberFormat="1" applyFont="1" applyFill="1" applyBorder="1" applyAlignment="1">
      <alignment horizontal="left" vertical="center" wrapText="1"/>
    </xf>
    <xf numFmtId="0" fontId="13" fillId="11" borderId="3" xfId="0" applyFont="1" applyFill="1" applyBorder="1" applyAlignment="1">
      <alignment vertical="center" wrapText="1"/>
    </xf>
    <xf numFmtId="0" fontId="13" fillId="11" borderId="13" xfId="0" applyFont="1" applyFill="1" applyBorder="1" applyAlignment="1">
      <alignment vertical="center" wrapText="1"/>
    </xf>
    <xf numFmtId="0" fontId="10" fillId="11" borderId="8" xfId="0" applyFont="1" applyFill="1" applyBorder="1" applyAlignment="1">
      <alignment vertical="center" wrapText="1"/>
    </xf>
    <xf numFmtId="0" fontId="20" fillId="10" borderId="16" xfId="0" applyFont="1" applyFill="1" applyBorder="1" applyAlignment="1">
      <alignment wrapText="1"/>
    </xf>
    <xf numFmtId="0" fontId="13" fillId="8" borderId="17" xfId="0" applyFont="1" applyFill="1" applyBorder="1" applyAlignment="1">
      <alignment vertical="center" wrapText="1"/>
    </xf>
    <xf numFmtId="4" fontId="13" fillId="9" borderId="13" xfId="0" applyNumberFormat="1" applyFont="1" applyFill="1" applyBorder="1" applyAlignment="1">
      <alignment vertical="center" wrapText="1"/>
    </xf>
    <xf numFmtId="4" fontId="25" fillId="9" borderId="3" xfId="0" applyNumberFormat="1" applyFont="1" applyFill="1" applyBorder="1" applyAlignment="1">
      <alignment vertical="center" wrapText="1"/>
    </xf>
    <xf numFmtId="4" fontId="13" fillId="9" borderId="3" xfId="0" applyNumberFormat="1" applyFont="1" applyFill="1" applyBorder="1" applyAlignment="1">
      <alignment vertical="center" wrapText="1"/>
    </xf>
    <xf numFmtId="4" fontId="13" fillId="9" borderId="6" xfId="0" applyNumberFormat="1" applyFont="1" applyFill="1" applyBorder="1" applyAlignment="1">
      <alignment horizontal="right" vertical="center" wrapText="1"/>
    </xf>
    <xf numFmtId="43" fontId="18" fillId="9" borderId="3" xfId="0" applyNumberFormat="1" applyFont="1" applyFill="1" applyBorder="1" applyAlignment="1">
      <alignment vertical="center" wrapText="1"/>
    </xf>
    <xf numFmtId="43" fontId="13" fillId="9" borderId="3" xfId="0" applyNumberFormat="1" applyFont="1" applyFill="1" applyBorder="1" applyAlignment="1">
      <alignment vertical="center" wrapText="1"/>
    </xf>
    <xf numFmtId="4" fontId="18" fillId="9" borderId="3" xfId="0" applyNumberFormat="1" applyFont="1" applyFill="1" applyBorder="1" applyAlignment="1">
      <alignment vertical="center" wrapText="1"/>
    </xf>
    <xf numFmtId="0" fontId="10" fillId="8" borderId="13" xfId="0" applyFont="1" applyFill="1" applyBorder="1" applyAlignment="1">
      <alignment vertical="center" wrapText="1"/>
    </xf>
    <xf numFmtId="0" fontId="13" fillId="11" borderId="6" xfId="0" applyFont="1" applyFill="1" applyBorder="1" applyAlignment="1">
      <alignment vertical="center" wrapText="1"/>
    </xf>
    <xf numFmtId="0" fontId="13" fillId="8" borderId="18" xfId="0" applyFont="1" applyFill="1" applyBorder="1" applyAlignment="1">
      <alignment vertical="center" wrapText="1"/>
    </xf>
    <xf numFmtId="0" fontId="13" fillId="9" borderId="17" xfId="0" applyFont="1" applyFill="1" applyBorder="1" applyAlignment="1">
      <alignment vertical="center" wrapText="1"/>
    </xf>
    <xf numFmtId="0" fontId="20" fillId="7" borderId="16" xfId="0" applyFont="1" applyFill="1" applyBorder="1" applyAlignment="1">
      <alignment wrapText="1"/>
    </xf>
    <xf numFmtId="0" fontId="10" fillId="8" borderId="1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left" vertical="center" wrapText="1"/>
    </xf>
    <xf numFmtId="4" fontId="13" fillId="9" borderId="17" xfId="0" applyNumberFormat="1" applyFont="1" applyFill="1" applyBorder="1" applyAlignment="1">
      <alignment vertical="center" wrapText="1"/>
    </xf>
    <xf numFmtId="0" fontId="10" fillId="9" borderId="6" xfId="0" applyFont="1" applyFill="1" applyBorder="1" applyAlignment="1">
      <alignment vertical="center" wrapText="1"/>
    </xf>
    <xf numFmtId="0" fontId="13" fillId="8" borderId="20" xfId="0" applyFont="1" applyFill="1" applyBorder="1" applyAlignment="1">
      <alignment vertical="center" wrapText="1"/>
    </xf>
    <xf numFmtId="0" fontId="13" fillId="11" borderId="20" xfId="0" applyFont="1" applyFill="1" applyBorder="1" applyAlignment="1">
      <alignment vertical="center" wrapText="1"/>
    </xf>
    <xf numFmtId="4" fontId="13" fillId="9" borderId="21" xfId="0" applyNumberFormat="1" applyFont="1" applyFill="1" applyBorder="1" applyAlignment="1">
      <alignment vertical="center" wrapText="1"/>
    </xf>
    <xf numFmtId="0" fontId="13" fillId="8" borderId="21" xfId="0" applyFont="1" applyFill="1" applyBorder="1" applyAlignment="1">
      <alignment vertical="center" wrapText="1"/>
    </xf>
    <xf numFmtId="0" fontId="13" fillId="11" borderId="2" xfId="0" applyFont="1" applyFill="1" applyBorder="1" applyAlignment="1">
      <alignment vertical="center" wrapText="1"/>
    </xf>
    <xf numFmtId="4" fontId="18" fillId="9" borderId="2" xfId="0" applyNumberFormat="1" applyFont="1" applyFill="1" applyBorder="1" applyAlignment="1">
      <alignment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4" fontId="13" fillId="3" borderId="3" xfId="0" applyNumberFormat="1" applyFont="1" applyFill="1" applyBorder="1" applyAlignment="1">
      <alignment horizontal="left" vertical="center" wrapText="1"/>
    </xf>
    <xf numFmtId="0" fontId="13" fillId="8" borderId="22" xfId="0" applyFont="1" applyFill="1" applyBorder="1" applyAlignment="1">
      <alignment vertical="center" wrapText="1"/>
    </xf>
    <xf numFmtId="4" fontId="13" fillId="9" borderId="3" xfId="0" applyNumberFormat="1" applyFont="1" applyFill="1" applyBorder="1" applyAlignment="1">
      <alignment horizontal="right" vertical="center" wrapText="1"/>
    </xf>
    <xf numFmtId="4" fontId="13" fillId="8" borderId="3" xfId="0" applyNumberFormat="1" applyFont="1" applyFill="1" applyBorder="1" applyAlignment="1">
      <alignment horizontal="left" vertical="center" wrapText="1"/>
    </xf>
    <xf numFmtId="4" fontId="13" fillId="11" borderId="3" xfId="0" applyNumberFormat="1" applyFont="1" applyFill="1" applyBorder="1" applyAlignment="1">
      <alignment horizontal="left" vertical="center" wrapText="1"/>
    </xf>
    <xf numFmtId="0" fontId="13" fillId="9" borderId="21" xfId="0" applyFont="1" applyFill="1" applyBorder="1" applyAlignment="1">
      <alignment vertical="center" wrapText="1"/>
    </xf>
    <xf numFmtId="4" fontId="13" fillId="9" borderId="23" xfId="0" applyNumberFormat="1" applyFont="1" applyFill="1" applyBorder="1" applyAlignment="1">
      <alignment vertical="center" wrapText="1"/>
    </xf>
    <xf numFmtId="0" fontId="13" fillId="11" borderId="17" xfId="0" applyFont="1" applyFill="1" applyBorder="1" applyAlignment="1">
      <alignment vertical="center" wrapText="1"/>
    </xf>
    <xf numFmtId="0" fontId="13" fillId="11" borderId="10" xfId="0" applyFont="1" applyFill="1" applyBorder="1" applyAlignment="1">
      <alignment vertical="center" wrapText="1"/>
    </xf>
    <xf numFmtId="0" fontId="13" fillId="8" borderId="19" xfId="0" applyFont="1" applyFill="1" applyBorder="1" applyAlignment="1">
      <alignment vertical="center" wrapText="1"/>
    </xf>
    <xf numFmtId="0" fontId="10" fillId="8" borderId="25" xfId="0" applyFont="1" applyFill="1" applyBorder="1" applyAlignment="1">
      <alignment vertical="center" wrapText="1"/>
    </xf>
    <xf numFmtId="0" fontId="10" fillId="8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vertical="center" wrapText="1"/>
    </xf>
    <xf numFmtId="4" fontId="13" fillId="9" borderId="18" xfId="0" applyNumberFormat="1" applyFont="1" applyFill="1" applyBorder="1" applyAlignment="1">
      <alignment vertical="center" wrapText="1"/>
    </xf>
    <xf numFmtId="0" fontId="10" fillId="8" borderId="17" xfId="0" applyFont="1" applyFill="1" applyBorder="1" applyAlignment="1">
      <alignment vertical="center" wrapText="1"/>
    </xf>
    <xf numFmtId="0" fontId="10" fillId="8" borderId="24" xfId="0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4" fontId="12" fillId="5" borderId="6" xfId="0" applyNumberFormat="1" applyFont="1" applyFill="1" applyBorder="1" applyAlignment="1">
      <alignment horizontal="right" vertical="center" wrapText="1"/>
    </xf>
    <xf numFmtId="4" fontId="26" fillId="12" borderId="6" xfId="0" applyNumberFormat="1" applyFont="1" applyFill="1" applyBorder="1" applyAlignment="1">
      <alignment wrapText="1"/>
    </xf>
    <xf numFmtId="4" fontId="12" fillId="5" borderId="6" xfId="0" applyNumberFormat="1" applyFont="1" applyFill="1" applyBorder="1" applyAlignment="1">
      <alignment horizontal="left" vertical="center" wrapText="1"/>
    </xf>
    <xf numFmtId="0" fontId="10" fillId="9" borderId="13" xfId="0" applyFont="1" applyFill="1" applyBorder="1" applyAlignment="1">
      <alignment vertical="center" wrapText="1"/>
    </xf>
    <xf numFmtId="0" fontId="10" fillId="9" borderId="24" xfId="0" applyFont="1" applyFill="1" applyBorder="1" applyAlignment="1">
      <alignment vertical="center" wrapText="1"/>
    </xf>
    <xf numFmtId="43" fontId="3" fillId="0" borderId="0" xfId="0" applyNumberFormat="1" applyFont="1" applyAlignment="1">
      <alignment vertical="center"/>
    </xf>
    <xf numFmtId="0" fontId="13" fillId="11" borderId="22" xfId="0" applyFont="1" applyFill="1" applyBorder="1" applyAlignment="1">
      <alignment vertical="center" wrapText="1"/>
    </xf>
    <xf numFmtId="43" fontId="13" fillId="8" borderId="3" xfId="0" applyNumberFormat="1" applyFont="1" applyFill="1" applyBorder="1" applyAlignment="1">
      <alignment vertical="center" wrapText="1"/>
    </xf>
    <xf numFmtId="43" fontId="27" fillId="0" borderId="0" xfId="0" applyNumberFormat="1" applyFont="1" applyAlignment="1">
      <alignment vertical="center"/>
    </xf>
    <xf numFmtId="43" fontId="0" fillId="0" borderId="0" xfId="0" applyNumberFormat="1"/>
    <xf numFmtId="0" fontId="17" fillId="6" borderId="9" xfId="0" applyFont="1" applyFill="1" applyBorder="1" applyAlignment="1">
      <alignment vertical="center" wrapText="1"/>
    </xf>
    <xf numFmtId="9" fontId="10" fillId="11" borderId="8" xfId="0" applyNumberFormat="1" applyFont="1" applyFill="1" applyBorder="1" applyAlignment="1">
      <alignment vertical="center" wrapText="1"/>
    </xf>
    <xf numFmtId="43" fontId="10" fillId="9" borderId="8" xfId="0" applyNumberFormat="1" applyFont="1" applyFill="1" applyBorder="1" applyAlignment="1">
      <alignment vertical="center" wrapText="1"/>
    </xf>
    <xf numFmtId="43" fontId="10" fillId="9" borderId="11" xfId="0" applyNumberFormat="1" applyFont="1" applyFill="1" applyBorder="1" applyAlignment="1">
      <alignment vertical="center" wrapText="1"/>
    </xf>
    <xf numFmtId="166" fontId="13" fillId="9" borderId="3" xfId="0" applyNumberFormat="1" applyFont="1" applyFill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167" fontId="10" fillId="9" borderId="8" xfId="0" applyNumberFormat="1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4" fontId="33" fillId="0" borderId="3" xfId="0" applyNumberFormat="1" applyFont="1" applyBorder="1" applyAlignment="1">
      <alignment horizontal="right" vertical="center" wrapText="1"/>
    </xf>
    <xf numFmtId="4" fontId="32" fillId="0" borderId="3" xfId="0" applyNumberFormat="1" applyFont="1" applyBorder="1" applyAlignment="1">
      <alignment horizontal="right" vertical="center" wrapText="1"/>
    </xf>
    <xf numFmtId="4" fontId="32" fillId="13" borderId="3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33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" fontId="33" fillId="0" borderId="0" xfId="0" applyNumberFormat="1" applyFont="1"/>
    <xf numFmtId="0" fontId="28" fillId="0" borderId="0" xfId="1" applyFont="1" applyFill="1" applyAlignment="1">
      <alignment vertical="center"/>
    </xf>
    <xf numFmtId="6" fontId="6" fillId="6" borderId="4" xfId="0" applyNumberFormat="1" applyFont="1" applyFill="1" applyBorder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43" fontId="38" fillId="10" borderId="0" xfId="0" applyNumberFormat="1" applyFont="1" applyFill="1" applyAlignment="1">
      <alignment vertical="center"/>
    </xf>
    <xf numFmtId="164" fontId="38" fillId="0" borderId="0" xfId="0" applyNumberFormat="1" applyFont="1" applyAlignment="1">
      <alignment vertical="center"/>
    </xf>
    <xf numFmtId="43" fontId="38" fillId="0" borderId="0" xfId="0" applyNumberFormat="1" applyFont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3" fontId="3" fillId="3" borderId="0" xfId="0" applyNumberFormat="1" applyFont="1" applyFill="1" applyAlignment="1">
      <alignment vertical="center"/>
    </xf>
    <xf numFmtId="0" fontId="33" fillId="3" borderId="0" xfId="0" applyFont="1" applyFill="1"/>
    <xf numFmtId="0" fontId="35" fillId="3" borderId="0" xfId="0" applyFont="1" applyFill="1" applyAlignment="1">
      <alignment vertical="center"/>
    </xf>
    <xf numFmtId="9" fontId="39" fillId="0" borderId="0" xfId="0" applyNumberFormat="1" applyFont="1"/>
    <xf numFmtId="4" fontId="19" fillId="14" borderId="0" xfId="0" applyNumberFormat="1" applyFont="1" applyFill="1" applyAlignment="1">
      <alignment vertical="center"/>
    </xf>
    <xf numFmtId="4" fontId="34" fillId="0" borderId="3" xfId="0" applyNumberFormat="1" applyFont="1" applyBorder="1" applyAlignment="1">
      <alignment horizontal="right" vertical="center" wrapText="1"/>
    </xf>
    <xf numFmtId="4" fontId="36" fillId="0" borderId="3" xfId="0" applyNumberFormat="1" applyFont="1" applyBorder="1" applyAlignment="1">
      <alignment horizontal="right" vertical="center" wrapText="1"/>
    </xf>
    <xf numFmtId="4" fontId="36" fillId="13" borderId="3" xfId="0" applyNumberFormat="1" applyFont="1" applyFill="1" applyBorder="1" applyAlignment="1">
      <alignment horizontal="right" vertical="center" wrapText="1"/>
    </xf>
    <xf numFmtId="43" fontId="3" fillId="15" borderId="0" xfId="0" applyNumberFormat="1" applyFont="1" applyFill="1" applyAlignment="1">
      <alignment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 wrapText="1"/>
    </xf>
    <xf numFmtId="43" fontId="18" fillId="9" borderId="3" xfId="0" applyNumberFormat="1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 wrapText="1"/>
    </xf>
    <xf numFmtId="4" fontId="16" fillId="9" borderId="3" xfId="0" applyNumberFormat="1" applyFont="1" applyFill="1" applyBorder="1" applyAlignment="1">
      <alignment vertical="center" wrapText="1"/>
    </xf>
    <xf numFmtId="4" fontId="16" fillId="9" borderId="2" xfId="0" applyNumberFormat="1" applyFont="1" applyFill="1" applyBorder="1" applyAlignment="1">
      <alignment vertical="center" wrapText="1"/>
    </xf>
    <xf numFmtId="4" fontId="16" fillId="9" borderId="13" xfId="0" applyNumberFormat="1" applyFont="1" applyFill="1" applyBorder="1" applyAlignment="1">
      <alignment vertical="center" wrapText="1"/>
    </xf>
    <xf numFmtId="4" fontId="16" fillId="9" borderId="20" xfId="0" applyNumberFormat="1" applyFont="1" applyFill="1" applyBorder="1" applyAlignment="1">
      <alignment vertical="center" wrapText="1"/>
    </xf>
    <xf numFmtId="4" fontId="15" fillId="9" borderId="3" xfId="0" applyNumberFormat="1" applyFont="1" applyFill="1" applyBorder="1" applyAlignment="1">
      <alignment vertical="center" wrapText="1"/>
    </xf>
    <xf numFmtId="4" fontId="15" fillId="9" borderId="2" xfId="0" applyNumberFormat="1" applyFont="1" applyFill="1" applyBorder="1" applyAlignment="1">
      <alignment vertical="center" wrapText="1"/>
    </xf>
    <xf numFmtId="166" fontId="16" fillId="9" borderId="3" xfId="0" applyNumberFormat="1" applyFont="1" applyFill="1" applyBorder="1" applyAlignment="1">
      <alignment vertical="center" wrapText="1"/>
    </xf>
    <xf numFmtId="4" fontId="40" fillId="0" borderId="3" xfId="0" applyNumberFormat="1" applyFont="1" applyBorder="1" applyAlignment="1">
      <alignment horizontal="right" vertical="center" wrapText="1"/>
    </xf>
    <xf numFmtId="0" fontId="10" fillId="4" borderId="11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0" fillId="4" borderId="16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4" borderId="16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8" fillId="6" borderId="16" xfId="0" applyFont="1" applyFill="1" applyBorder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8" fillId="0" borderId="3" xfId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wrapText="1"/>
    </xf>
    <xf numFmtId="0" fontId="29" fillId="13" borderId="3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37" fillId="0" borderId="0" xfId="0" applyFont="1" applyAlignment="1">
      <alignment horizontal="left" vertical="top" wrapText="1"/>
    </xf>
  </cellXfs>
  <cellStyles count="3">
    <cellStyle name="Hiperłącze" xfId="1" builtinId="8"/>
    <cellStyle name="Hyperlink" xfId="2" xr:uid="{00000000-000B-0000-0000-000008000000}"/>
    <cellStyle name="Normalny" xfId="0" builtinId="0"/>
  </cellStyles>
  <dxfs count="0"/>
  <tableStyles count="0" defaultTableStyle="TableStyleMedium2" defaultPivotStyle="PivotStyleLight16"/>
  <colors>
    <mruColors>
      <color rgb="FFFFFFCC"/>
      <color rgb="FFFFFF99"/>
      <color rgb="FFF5EFF0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5796643</xdr:colOff>
      <xdr:row>0</xdr:row>
      <xdr:rowOff>54429</xdr:rowOff>
    </xdr:from>
    <xdr:to>
      <xdr:col>18</xdr:col>
      <xdr:colOff>867083</xdr:colOff>
      <xdr:row>2</xdr:row>
      <xdr:rowOff>237520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AB05C97-83EA-284C-DECB-17F5F43DA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643" y="54429"/>
          <a:ext cx="7274459" cy="7609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1235574</xdr:colOff>
      <xdr:row>0</xdr:row>
      <xdr:rowOff>608563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0007F0AE-2B39-485D-A3FC-0E0ABA3FC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18169" cy="6085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116739</xdr:colOff>
      <xdr:row>0</xdr:row>
      <xdr:rowOff>760941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4F6A536A-7DB3-447E-8160-746BC767CBB0}"/>
            </a:ext>
            <a:ext uri="{147F2762-F138-4A5C-976F-8EAC2B608ADB}">
              <a16:predDERef xmlns:a16="http://schemas.microsoft.com/office/drawing/2014/main" pred="{0007F0AE-2B39-485D-A3FC-0E0ABA3FC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22389" cy="7609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195"/>
  <sheetViews>
    <sheetView topLeftCell="A148" zoomScale="70" zoomScaleNormal="70" workbookViewId="0">
      <selection activeCell="X45" sqref="X45"/>
    </sheetView>
  </sheetViews>
  <sheetFormatPr defaultColWidth="9.453125" defaultRowHeight="22.5" customHeight="1" x14ac:dyDescent="0.35"/>
  <cols>
    <col min="1" max="1" width="122.453125" style="1" customWidth="1"/>
    <col min="2" max="4" width="10" style="1" hidden="1" customWidth="1"/>
    <col min="5" max="5" width="14.453125" style="1" customWidth="1"/>
    <col min="6" max="6" width="10" style="1" customWidth="1"/>
    <col min="7" max="7" width="15.54296875" style="1" customWidth="1"/>
    <col min="8" max="8" width="15.453125" style="1" customWidth="1"/>
    <col min="9" max="9" width="16.453125" style="1" hidden="1" customWidth="1"/>
    <col min="10" max="17" width="10" style="1" hidden="1" customWidth="1"/>
    <col min="18" max="18" width="15" style="1" hidden="1" customWidth="1"/>
    <col min="19" max="19" width="16.453125" style="1" customWidth="1"/>
    <col min="20" max="20" width="18.54296875" style="1" bestFit="1" customWidth="1"/>
    <col min="21" max="23" width="17.453125" style="1" bestFit="1" customWidth="1"/>
    <col min="24" max="24" width="17.453125" style="1" customWidth="1"/>
    <col min="25" max="25" width="18.54296875" style="1" bestFit="1" customWidth="1"/>
    <col min="26" max="26" width="17.54296875" style="138" customWidth="1"/>
    <col min="27" max="27" width="15.453125" style="138" bestFit="1" customWidth="1"/>
    <col min="28" max="28" width="14.453125" style="138" customWidth="1"/>
    <col min="29" max="29" width="13.453125" style="1" customWidth="1"/>
    <col min="30" max="30" width="13" style="1" customWidth="1"/>
    <col min="31" max="31" width="16.453125" style="1" customWidth="1"/>
    <col min="32" max="32" width="18.453125" style="1" customWidth="1"/>
    <col min="33" max="33" width="13.54296875" style="1" customWidth="1"/>
    <col min="34" max="16384" width="9.453125" style="1"/>
  </cols>
  <sheetData>
    <row r="1" spans="1:28" ht="22.5" customHeight="1" x14ac:dyDescent="0.35">
      <c r="I1" s="163"/>
    </row>
    <row r="2" spans="1:28" s="169" customFormat="1" ht="22.5" customHeight="1" x14ac:dyDescent="0.35">
      <c r="A2" s="168" t="s">
        <v>191</v>
      </c>
      <c r="Z2" s="170"/>
      <c r="AA2" s="170"/>
      <c r="AB2" s="170"/>
    </row>
    <row r="3" spans="1:28" s="169" customFormat="1" ht="22.5" customHeight="1" x14ac:dyDescent="0.35">
      <c r="A3" s="211" t="s">
        <v>192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Z3" s="170"/>
      <c r="AA3" s="170"/>
      <c r="AB3" s="170"/>
    </row>
    <row r="4" spans="1:28" ht="22.5" customHeight="1" x14ac:dyDescent="0.35">
      <c r="A4" s="213" t="s">
        <v>0</v>
      </c>
      <c r="B4" s="214"/>
      <c r="C4" s="214"/>
      <c r="D4" s="214"/>
      <c r="E4" s="214"/>
      <c r="F4" s="214"/>
      <c r="G4" s="214"/>
      <c r="H4" s="214"/>
      <c r="I4" s="214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</row>
    <row r="5" spans="1:28" ht="22.5" customHeight="1" x14ac:dyDescent="0.35">
      <c r="A5" s="2" t="s">
        <v>1</v>
      </c>
      <c r="B5" s="3"/>
      <c r="C5" s="3"/>
      <c r="D5" s="3"/>
      <c r="E5" s="3"/>
      <c r="F5" s="4"/>
      <c r="G5" s="218" t="s">
        <v>2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179"/>
    </row>
    <row r="6" spans="1:28" ht="22.5" customHeight="1" x14ac:dyDescent="0.35">
      <c r="A6" s="6" t="s">
        <v>3</v>
      </c>
      <c r="B6" s="7"/>
      <c r="C6" s="7"/>
      <c r="D6" s="7"/>
      <c r="E6" s="7"/>
      <c r="F6" s="8"/>
      <c r="G6" s="218" t="s">
        <v>4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179"/>
    </row>
    <row r="7" spans="1:28" ht="22.5" customHeight="1" x14ac:dyDescent="0.35">
      <c r="A7" s="6" t="s">
        <v>5</v>
      </c>
      <c r="B7" s="7"/>
      <c r="C7" s="7"/>
      <c r="D7" s="7"/>
      <c r="E7" s="9"/>
      <c r="F7" s="10"/>
      <c r="G7" s="220" t="s">
        <v>6</v>
      </c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180"/>
    </row>
    <row r="8" spans="1:28" ht="22.5" customHeight="1" x14ac:dyDescent="0.35">
      <c r="A8" s="6" t="s">
        <v>7</v>
      </c>
      <c r="B8" s="7"/>
      <c r="C8" s="7"/>
      <c r="D8" s="7"/>
      <c r="E8" s="7"/>
      <c r="F8" s="8"/>
      <c r="G8" s="11" t="s">
        <v>8</v>
      </c>
      <c r="H8" s="12" t="s">
        <v>9</v>
      </c>
      <c r="I8" s="224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</row>
    <row r="9" spans="1:28" ht="22.5" customHeight="1" x14ac:dyDescent="0.35">
      <c r="A9" s="6" t="s">
        <v>10</v>
      </c>
      <c r="B9" s="7"/>
      <c r="C9" s="7"/>
      <c r="D9" s="7"/>
      <c r="E9" s="7"/>
      <c r="F9" s="8"/>
      <c r="G9" s="13">
        <v>1256200000</v>
      </c>
      <c r="H9" s="14" t="b">
        <f>H10+H11=G9</f>
        <v>1</v>
      </c>
      <c r="I9" s="224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</row>
    <row r="10" spans="1:28" ht="22.5" customHeight="1" x14ac:dyDescent="0.35">
      <c r="A10" s="6" t="s">
        <v>11</v>
      </c>
      <c r="B10" s="7"/>
      <c r="C10" s="7"/>
      <c r="D10" s="7"/>
      <c r="E10" s="7"/>
      <c r="F10" s="7"/>
      <c r="G10" s="15">
        <f>H10/G9</f>
        <v>0.24508833060022284</v>
      </c>
      <c r="H10" s="16">
        <v>307879960.89999992</v>
      </c>
      <c r="I10" s="224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</row>
    <row r="11" spans="1:28" ht="22.5" customHeight="1" x14ac:dyDescent="0.35">
      <c r="A11" s="6" t="s">
        <v>12</v>
      </c>
      <c r="B11" s="7"/>
      <c r="C11" s="7"/>
      <c r="D11" s="7"/>
      <c r="E11" s="7"/>
      <c r="F11" s="7"/>
      <c r="G11" s="15">
        <f>H11/G9</f>
        <v>0.75491166939977716</v>
      </c>
      <c r="H11" s="16">
        <v>948320039.10000002</v>
      </c>
      <c r="I11" s="224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</row>
    <row r="12" spans="1:28" ht="22.5" customHeight="1" x14ac:dyDescent="0.35">
      <c r="A12" s="6" t="s">
        <v>13</v>
      </c>
      <c r="B12" s="7"/>
      <c r="C12" s="7"/>
      <c r="D12" s="7"/>
      <c r="E12" s="7"/>
      <c r="F12" s="8"/>
      <c r="G12" s="15">
        <v>0</v>
      </c>
      <c r="H12" s="16">
        <v>0</v>
      </c>
      <c r="I12" s="224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</row>
    <row r="13" spans="1:28" ht="22.5" customHeight="1" x14ac:dyDescent="0.35">
      <c r="A13" s="17" t="s">
        <v>14</v>
      </c>
      <c r="B13" s="18"/>
      <c r="C13" s="18"/>
      <c r="D13" s="18"/>
      <c r="E13" s="162"/>
      <c r="F13" s="4"/>
      <c r="G13" s="11" t="s">
        <v>15</v>
      </c>
      <c r="H13" s="16"/>
      <c r="I13" s="224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</row>
    <row r="14" spans="1:28" ht="22.5" customHeight="1" x14ac:dyDescent="0.35">
      <c r="A14" s="222" t="s">
        <v>16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181"/>
    </row>
    <row r="15" spans="1:28" ht="98.25" customHeight="1" x14ac:dyDescent="0.35">
      <c r="A15" s="19" t="s">
        <v>17</v>
      </c>
      <c r="B15" s="20"/>
      <c r="C15" s="20"/>
      <c r="D15" s="20"/>
      <c r="E15" s="20"/>
      <c r="F15" s="21"/>
      <c r="G15" s="186" t="s">
        <v>18</v>
      </c>
      <c r="H15" s="216" t="s">
        <v>19</v>
      </c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182"/>
    </row>
    <row r="16" spans="1:28" ht="22.5" customHeight="1" x14ac:dyDescent="0.35">
      <c r="A16" s="74"/>
      <c r="B16" s="209" t="s">
        <v>20</v>
      </c>
      <c r="C16" s="209"/>
      <c r="D16" s="209"/>
      <c r="E16" s="210"/>
      <c r="F16" s="207" t="s">
        <v>21</v>
      </c>
      <c r="G16" s="207"/>
      <c r="H16" s="207"/>
      <c r="I16" s="207"/>
      <c r="J16" s="207" t="s">
        <v>22</v>
      </c>
      <c r="K16" s="207"/>
      <c r="L16" s="207"/>
      <c r="M16" s="207"/>
      <c r="N16" s="199" t="s">
        <v>23</v>
      </c>
      <c r="O16" s="199"/>
      <c r="P16" s="199"/>
      <c r="Q16" s="199"/>
      <c r="R16" s="199" t="s">
        <v>24</v>
      </c>
      <c r="S16" s="199"/>
      <c r="T16" s="199"/>
      <c r="U16" s="199"/>
      <c r="V16" s="199" t="s">
        <v>25</v>
      </c>
      <c r="W16" s="199"/>
      <c r="X16" s="199"/>
    </row>
    <row r="17" spans="1:33" ht="22.5" customHeight="1" x14ac:dyDescent="0.35">
      <c r="A17" s="22" t="s">
        <v>26</v>
      </c>
      <c r="B17" s="22" t="s">
        <v>27</v>
      </c>
      <c r="C17" s="22" t="s">
        <v>28</v>
      </c>
      <c r="D17" s="25" t="s">
        <v>29</v>
      </c>
      <c r="E17" s="25" t="s">
        <v>30</v>
      </c>
      <c r="F17" s="22" t="s">
        <v>27</v>
      </c>
      <c r="G17" s="22" t="s">
        <v>28</v>
      </c>
      <c r="H17" s="25" t="s">
        <v>29</v>
      </c>
      <c r="I17" s="25" t="s">
        <v>30</v>
      </c>
      <c r="J17" s="25" t="s">
        <v>27</v>
      </c>
      <c r="K17" s="25" t="s">
        <v>28</v>
      </c>
      <c r="L17" s="25" t="s">
        <v>29</v>
      </c>
      <c r="M17" s="25" t="s">
        <v>30</v>
      </c>
      <c r="N17" s="24" t="s">
        <v>27</v>
      </c>
      <c r="O17" s="24" t="s">
        <v>28</v>
      </c>
      <c r="P17" s="26" t="s">
        <v>29</v>
      </c>
      <c r="Q17" s="24" t="s">
        <v>30</v>
      </c>
      <c r="R17" s="26" t="s">
        <v>27</v>
      </c>
      <c r="S17" s="26" t="s">
        <v>28</v>
      </c>
      <c r="T17" s="26" t="s">
        <v>29</v>
      </c>
      <c r="U17" s="26" t="s">
        <v>30</v>
      </c>
      <c r="V17" s="26" t="s">
        <v>27</v>
      </c>
      <c r="W17" s="26" t="s">
        <v>28</v>
      </c>
      <c r="X17" s="26" t="s">
        <v>29</v>
      </c>
    </row>
    <row r="18" spans="1:33" ht="22.5" customHeight="1" x14ac:dyDescent="0.3">
      <c r="A18" s="25" t="s">
        <v>31</v>
      </c>
      <c r="B18" s="27"/>
      <c r="C18" s="27"/>
      <c r="D18" s="27"/>
      <c r="E18" s="27"/>
      <c r="F18" s="28"/>
      <c r="G18" s="28"/>
      <c r="H18" s="28"/>
      <c r="I18" s="28"/>
      <c r="J18" s="28"/>
      <c r="K18" s="28"/>
      <c r="L18" s="28"/>
      <c r="M18" s="28"/>
      <c r="N18" s="29"/>
      <c r="O18" s="29"/>
      <c r="P18" s="29"/>
      <c r="Q18" s="29"/>
      <c r="R18" s="134"/>
      <c r="S18" s="134">
        <f t="shared" ref="S18:T18" si="0">S19+S28+S39+S47</f>
        <v>922.5</v>
      </c>
      <c r="T18" s="134">
        <f t="shared" si="0"/>
        <v>0</v>
      </c>
      <c r="U18" s="134">
        <f>U19+U28+U39+U47</f>
        <v>7353585.4900000002</v>
      </c>
      <c r="V18" s="134">
        <f>V19+V28+V39+V47</f>
        <v>29639829.310000002</v>
      </c>
      <c r="W18" s="134">
        <f t="shared" ref="W18:X18" si="1">W19+W28+W39+W47</f>
        <v>129137288.66000001</v>
      </c>
      <c r="X18" s="134">
        <f t="shared" si="1"/>
        <v>86091525.759999976</v>
      </c>
      <c r="Y18" s="71">
        <f>SUM(B18:W18)</f>
        <v>166131625.96000001</v>
      </c>
    </row>
    <row r="19" spans="1:33" ht="22.5" customHeight="1" x14ac:dyDescent="0.35">
      <c r="A19" s="30" t="s">
        <v>32</v>
      </c>
      <c r="B19" s="31"/>
      <c r="C19" s="31"/>
      <c r="D19" s="31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94"/>
      <c r="S19" s="94">
        <v>0</v>
      </c>
      <c r="T19" s="94">
        <v>0</v>
      </c>
      <c r="U19" s="94">
        <v>6081488.2599999998</v>
      </c>
      <c r="V19" s="188">
        <v>28241653.620000001</v>
      </c>
      <c r="W19" s="188">
        <v>86135429.780000001</v>
      </c>
      <c r="X19" s="188">
        <v>57423619.849999987</v>
      </c>
      <c r="Y19" s="174">
        <f>SUM(S19:X19)</f>
        <v>177882191.50999999</v>
      </c>
    </row>
    <row r="20" spans="1:33" ht="22.5" customHeight="1" x14ac:dyDescent="0.35">
      <c r="A20" s="30" t="s">
        <v>33</v>
      </c>
      <c r="B20" s="31"/>
      <c r="C20" s="31"/>
      <c r="D20" s="31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94"/>
      <c r="S20" s="94">
        <v>0</v>
      </c>
      <c r="T20" s="94">
        <v>0</v>
      </c>
      <c r="U20" s="94">
        <v>4944299.4000000004</v>
      </c>
      <c r="V20" s="189">
        <v>22960694</v>
      </c>
      <c r="W20" s="189">
        <v>70148919.379999995</v>
      </c>
      <c r="X20" s="189">
        <v>46765946.25</v>
      </c>
      <c r="Y20" s="174">
        <f t="shared" ref="Y20:Y21" si="2">SUM(S20:X20)</f>
        <v>144819859.03</v>
      </c>
    </row>
    <row r="21" spans="1:33" ht="22.5" customHeight="1" x14ac:dyDescent="0.35">
      <c r="A21" s="30" t="s">
        <v>34</v>
      </c>
      <c r="B21" s="31"/>
      <c r="C21" s="31"/>
      <c r="D21" s="31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94"/>
      <c r="S21" s="94">
        <v>0</v>
      </c>
      <c r="T21" s="94">
        <v>0</v>
      </c>
      <c r="U21" s="94">
        <v>1137188.8600000001</v>
      </c>
      <c r="V21" s="95">
        <v>5280959.62</v>
      </c>
      <c r="W21" s="95">
        <v>15986510.4</v>
      </c>
      <c r="X21" s="95">
        <v>10657673.599999998</v>
      </c>
      <c r="Y21" s="174">
        <f t="shared" si="2"/>
        <v>33062332.48</v>
      </c>
    </row>
    <row r="22" spans="1:33" ht="22.5" customHeight="1" x14ac:dyDescent="0.25">
      <c r="A22" s="76" t="s">
        <v>35</v>
      </c>
      <c r="B22" s="33"/>
      <c r="C22" s="33"/>
      <c r="D22" s="33"/>
      <c r="E22" s="33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88"/>
      <c r="Q22" s="88"/>
      <c r="R22" s="88"/>
      <c r="S22" s="34"/>
      <c r="T22" s="34"/>
      <c r="U22" s="34"/>
      <c r="V22" s="35"/>
      <c r="W22" s="35"/>
      <c r="X22" s="35"/>
      <c r="Y22" s="5"/>
    </row>
    <row r="23" spans="1:33" ht="22.5" customHeight="1" x14ac:dyDescent="0.25">
      <c r="A23" s="76" t="s">
        <v>36</v>
      </c>
      <c r="B23" s="33"/>
      <c r="C23" s="33"/>
      <c r="D23" s="33"/>
      <c r="E23" s="33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88"/>
      <c r="S23" s="88"/>
      <c r="T23" s="88"/>
      <c r="U23" s="34"/>
      <c r="V23" s="35"/>
      <c r="W23" s="35"/>
      <c r="X23" s="35"/>
      <c r="Y23" s="5"/>
    </row>
    <row r="24" spans="1:33" ht="22.5" customHeight="1" x14ac:dyDescent="0.25">
      <c r="A24" s="76" t="s">
        <v>37</v>
      </c>
      <c r="B24" s="33"/>
      <c r="C24" s="33"/>
      <c r="D24" s="33"/>
      <c r="E24" s="33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88"/>
      <c r="T24" s="88"/>
      <c r="U24" s="34"/>
      <c r="V24" s="35"/>
      <c r="W24" s="35"/>
      <c r="X24" s="35"/>
      <c r="Y24" s="5"/>
    </row>
    <row r="25" spans="1:33" ht="22.5" customHeight="1" x14ac:dyDescent="0.25">
      <c r="A25" s="76" t="s">
        <v>38</v>
      </c>
      <c r="B25" s="33"/>
      <c r="C25" s="33"/>
      <c r="D25" s="33"/>
      <c r="E25" s="33"/>
      <c r="F25" s="34"/>
      <c r="G25" s="35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88"/>
      <c r="U25" s="89"/>
      <c r="V25" s="109"/>
      <c r="W25" s="109"/>
      <c r="X25" s="109"/>
      <c r="Y25" s="5"/>
    </row>
    <row r="26" spans="1:33" ht="22.5" customHeight="1" x14ac:dyDescent="0.25">
      <c r="A26" s="76" t="s">
        <v>39</v>
      </c>
      <c r="B26" s="33"/>
      <c r="C26" s="33"/>
      <c r="D26" s="33"/>
      <c r="E26" s="33"/>
      <c r="F26" s="34"/>
      <c r="G26" s="35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89"/>
      <c r="V26" s="109"/>
      <c r="W26" s="109"/>
      <c r="X26" s="109"/>
      <c r="Y26" s="5"/>
    </row>
    <row r="27" spans="1:33" ht="21" customHeight="1" x14ac:dyDescent="0.25">
      <c r="A27" s="76" t="s">
        <v>40</v>
      </c>
      <c r="B27" s="33"/>
      <c r="C27" s="33"/>
      <c r="D27" s="33"/>
      <c r="E27" s="33"/>
      <c r="F27" s="34"/>
      <c r="G27" s="35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89"/>
      <c r="V27" s="110"/>
      <c r="W27" s="110"/>
      <c r="X27" s="110"/>
      <c r="Y27" s="5"/>
    </row>
    <row r="28" spans="1:33" ht="22.5" customHeight="1" x14ac:dyDescent="0.35">
      <c r="A28" s="37" t="s">
        <v>41</v>
      </c>
      <c r="B28" s="41"/>
      <c r="C28" s="41"/>
      <c r="D28" s="41"/>
      <c r="E28" s="41"/>
      <c r="F28" s="41"/>
      <c r="G28" s="38"/>
      <c r="H28" s="136"/>
      <c r="I28" s="39"/>
      <c r="J28" s="39"/>
      <c r="K28" s="39"/>
      <c r="L28" s="39"/>
      <c r="M28" s="39"/>
      <c r="N28" s="39"/>
      <c r="O28" s="39"/>
      <c r="P28" s="39"/>
      <c r="Q28" s="39"/>
      <c r="R28" s="93"/>
      <c r="S28" s="93">
        <v>0</v>
      </c>
      <c r="T28" s="93">
        <v>0</v>
      </c>
      <c r="U28" s="93">
        <v>764499.94000000006</v>
      </c>
      <c r="V28" s="190">
        <v>342765.26999999996</v>
      </c>
      <c r="W28" s="190">
        <v>32940510.960000001</v>
      </c>
      <c r="X28" s="190">
        <v>21960340.619999997</v>
      </c>
      <c r="Y28" s="174">
        <f>SUM(S28:X28)</f>
        <v>56008116.789999999</v>
      </c>
      <c r="AD28" s="138"/>
      <c r="AE28" s="138"/>
      <c r="AF28" s="138"/>
      <c r="AG28" s="138"/>
    </row>
    <row r="29" spans="1:33" ht="22.5" customHeight="1" x14ac:dyDescent="0.35">
      <c r="A29" s="37" t="s">
        <v>42</v>
      </c>
      <c r="B29" s="41"/>
      <c r="C29" s="41"/>
      <c r="D29" s="41"/>
      <c r="E29" s="41"/>
      <c r="F29" s="41"/>
      <c r="G29" s="38"/>
      <c r="H29" s="136"/>
      <c r="I29" s="39"/>
      <c r="J29" s="39"/>
      <c r="K29" s="39"/>
      <c r="L29" s="39"/>
      <c r="M29" s="39"/>
      <c r="N29" s="39"/>
      <c r="O29" s="39"/>
      <c r="P29" s="39"/>
      <c r="Q29" s="39"/>
      <c r="R29" s="93"/>
      <c r="S29" s="94">
        <v>0</v>
      </c>
      <c r="T29" s="94">
        <v>0</v>
      </c>
      <c r="U29" s="94">
        <v>622551.65</v>
      </c>
      <c r="V29" s="191">
        <v>281817.8</v>
      </c>
      <c r="W29" s="191">
        <v>26892418.600000001</v>
      </c>
      <c r="X29" s="191">
        <v>17928279.060000002</v>
      </c>
      <c r="Y29" s="174">
        <f>SUM(S29:X29)</f>
        <v>45725067.109999999</v>
      </c>
      <c r="AD29" s="138"/>
      <c r="AE29" s="138"/>
      <c r="AF29" s="138"/>
      <c r="AG29" s="138"/>
    </row>
    <row r="30" spans="1:33" ht="22.5" customHeight="1" x14ac:dyDescent="0.35">
      <c r="A30" s="37" t="s">
        <v>43</v>
      </c>
      <c r="B30" s="41"/>
      <c r="C30" s="41"/>
      <c r="D30" s="41"/>
      <c r="E30" s="41"/>
      <c r="F30" s="41"/>
      <c r="G30" s="38"/>
      <c r="H30" s="136"/>
      <c r="I30" s="39"/>
      <c r="J30" s="39"/>
      <c r="K30" s="39"/>
      <c r="L30" s="39"/>
      <c r="M30" s="39"/>
      <c r="N30" s="39"/>
      <c r="O30" s="39"/>
      <c r="P30" s="39"/>
      <c r="Q30" s="39"/>
      <c r="R30" s="93"/>
      <c r="S30" s="94">
        <v>0</v>
      </c>
      <c r="T30" s="94">
        <v>0</v>
      </c>
      <c r="U30" s="94">
        <v>141948.28999999998</v>
      </c>
      <c r="V30" s="191">
        <v>60947.47</v>
      </c>
      <c r="W30" s="191">
        <v>6048092.3600000003</v>
      </c>
      <c r="X30" s="191">
        <v>4032061.5599999996</v>
      </c>
      <c r="Y30" s="174">
        <f t="shared" ref="Y30" si="3">SUM(S30:X30)</f>
        <v>10283049.68</v>
      </c>
      <c r="AD30" s="138"/>
      <c r="AE30" s="138"/>
      <c r="AF30" s="138"/>
      <c r="AG30" s="138"/>
    </row>
    <row r="31" spans="1:33" ht="22.5" customHeight="1" x14ac:dyDescent="0.25">
      <c r="A31" s="76" t="s">
        <v>44</v>
      </c>
      <c r="B31" s="33"/>
      <c r="C31" s="33"/>
      <c r="D31" s="33"/>
      <c r="E31" s="33"/>
      <c r="F31" s="34"/>
      <c r="G31" s="35"/>
      <c r="H31" s="36"/>
      <c r="I31" s="36"/>
      <c r="J31" s="36"/>
      <c r="K31" s="36"/>
      <c r="L31" s="36"/>
      <c r="M31" s="36"/>
      <c r="N31" s="36"/>
      <c r="O31" s="36"/>
      <c r="P31" s="88"/>
      <c r="Q31" s="88"/>
      <c r="R31" s="89"/>
      <c r="S31" s="36"/>
      <c r="T31" s="36"/>
      <c r="U31" s="36"/>
      <c r="V31" s="109"/>
      <c r="W31" s="109"/>
      <c r="X31" s="109"/>
      <c r="Y31" s="5"/>
    </row>
    <row r="32" spans="1:33" ht="22.5" customHeight="1" x14ac:dyDescent="0.25">
      <c r="A32" s="76" t="s">
        <v>45</v>
      </c>
      <c r="B32" s="33"/>
      <c r="C32" s="33"/>
      <c r="D32" s="33"/>
      <c r="E32" s="33"/>
      <c r="F32" s="34"/>
      <c r="G32" s="35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89"/>
      <c r="S32" s="89"/>
      <c r="T32" s="36"/>
      <c r="U32" s="36"/>
      <c r="V32" s="109"/>
      <c r="W32" s="109"/>
      <c r="X32" s="109"/>
      <c r="Y32" s="5"/>
    </row>
    <row r="33" spans="1:29" ht="22.5" customHeight="1" x14ac:dyDescent="0.25">
      <c r="A33" s="76" t="s">
        <v>36</v>
      </c>
      <c r="B33" s="33"/>
      <c r="C33" s="33"/>
      <c r="D33" s="33"/>
      <c r="E33" s="33"/>
      <c r="F33" s="34"/>
      <c r="G33" s="35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89"/>
      <c r="T33" s="89"/>
      <c r="U33" s="36"/>
      <c r="V33" s="109"/>
      <c r="W33" s="109"/>
      <c r="X33" s="109"/>
      <c r="Y33" s="5"/>
    </row>
    <row r="34" spans="1:29" ht="22.5" customHeight="1" x14ac:dyDescent="0.25">
      <c r="A34" s="76" t="s">
        <v>46</v>
      </c>
      <c r="B34" s="33"/>
      <c r="C34" s="33"/>
      <c r="D34" s="33"/>
      <c r="E34" s="33"/>
      <c r="F34" s="34"/>
      <c r="G34" s="35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89"/>
      <c r="U34" s="89"/>
      <c r="V34" s="109"/>
      <c r="W34" s="109"/>
      <c r="X34" s="109"/>
      <c r="Y34" s="5"/>
    </row>
    <row r="35" spans="1:29" ht="22.5" customHeight="1" x14ac:dyDescent="0.25">
      <c r="A35" s="76" t="s">
        <v>37</v>
      </c>
      <c r="B35" s="33"/>
      <c r="C35" s="33"/>
      <c r="D35" s="33"/>
      <c r="E35" s="33"/>
      <c r="F35" s="34"/>
      <c r="G35" s="35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89"/>
      <c r="U35" s="89"/>
      <c r="V35" s="109"/>
      <c r="W35" s="109"/>
      <c r="X35" s="109"/>
      <c r="Y35" s="5"/>
    </row>
    <row r="36" spans="1:29" ht="22.5" customHeight="1" x14ac:dyDescent="0.25">
      <c r="A36" s="76" t="s">
        <v>47</v>
      </c>
      <c r="B36" s="33"/>
      <c r="C36" s="33"/>
      <c r="D36" s="33"/>
      <c r="E36" s="33"/>
      <c r="F36" s="34"/>
      <c r="G36" s="35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89"/>
      <c r="U36" s="89"/>
      <c r="V36" s="109"/>
      <c r="W36" s="109"/>
      <c r="X36" s="109"/>
      <c r="Y36" s="5"/>
    </row>
    <row r="37" spans="1:29" ht="22.5" customHeight="1" x14ac:dyDescent="0.25">
      <c r="A37" s="76" t="s">
        <v>39</v>
      </c>
      <c r="B37" s="33"/>
      <c r="C37" s="33"/>
      <c r="D37" s="33"/>
      <c r="E37" s="33"/>
      <c r="F37" s="34"/>
      <c r="G37" s="35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89"/>
      <c r="U37" s="89"/>
      <c r="V37" s="109"/>
      <c r="W37" s="109"/>
      <c r="X37" s="109"/>
      <c r="Y37" s="5"/>
    </row>
    <row r="38" spans="1:29" ht="22.5" customHeight="1" x14ac:dyDescent="0.25">
      <c r="A38" s="76" t="s">
        <v>40</v>
      </c>
      <c r="B38" s="33"/>
      <c r="C38" s="33"/>
      <c r="D38" s="33"/>
      <c r="E38" s="33"/>
      <c r="F38" s="34"/>
      <c r="G38" s="35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92"/>
      <c r="S38" s="92"/>
      <c r="T38" s="92"/>
      <c r="U38" s="123"/>
      <c r="V38" s="110"/>
      <c r="W38" s="110"/>
      <c r="X38" s="110"/>
      <c r="Y38" s="5"/>
    </row>
    <row r="39" spans="1:29" ht="22.5" customHeight="1" x14ac:dyDescent="0.35">
      <c r="A39" s="37" t="s">
        <v>48</v>
      </c>
      <c r="B39" s="41"/>
      <c r="C39" s="41"/>
      <c r="D39" s="41"/>
      <c r="E39" s="41"/>
      <c r="F39" s="41"/>
      <c r="G39" s="42"/>
      <c r="H39" s="137"/>
      <c r="I39" s="103"/>
      <c r="J39" s="103"/>
      <c r="K39" s="103"/>
      <c r="L39" s="103"/>
      <c r="M39" s="103"/>
      <c r="N39" s="103"/>
      <c r="O39" s="103"/>
      <c r="P39" s="103"/>
      <c r="Q39" s="121"/>
      <c r="R39" s="95"/>
      <c r="S39" s="95">
        <v>0</v>
      </c>
      <c r="T39" s="95">
        <v>0</v>
      </c>
      <c r="U39" s="95">
        <v>95718.700000000012</v>
      </c>
      <c r="V39" s="95">
        <v>310427.67</v>
      </c>
      <c r="W39" s="95">
        <v>416312.18</v>
      </c>
      <c r="X39" s="95">
        <v>277541.45</v>
      </c>
      <c r="Y39" s="174">
        <f>SUM(S39:X39)</f>
        <v>1100000</v>
      </c>
    </row>
    <row r="40" spans="1:29" ht="22.5" customHeight="1" x14ac:dyDescent="0.35">
      <c r="A40" s="37" t="s">
        <v>49</v>
      </c>
      <c r="B40" s="41"/>
      <c r="C40" s="41"/>
      <c r="D40" s="41"/>
      <c r="E40" s="41"/>
      <c r="F40" s="41"/>
      <c r="G40" s="42"/>
      <c r="H40" s="137"/>
      <c r="I40" s="103"/>
      <c r="J40" s="103"/>
      <c r="K40" s="103"/>
      <c r="L40" s="103"/>
      <c r="M40" s="103"/>
      <c r="N40" s="103"/>
      <c r="O40" s="103"/>
      <c r="P40" s="103"/>
      <c r="Q40" s="121"/>
      <c r="R40" s="95"/>
      <c r="S40" s="94">
        <v>0</v>
      </c>
      <c r="T40" s="94">
        <v>0</v>
      </c>
      <c r="U40" s="94">
        <v>95718.700000000012</v>
      </c>
      <c r="V40" s="122">
        <v>310427.67</v>
      </c>
      <c r="W40" s="111">
        <v>360214.62</v>
      </c>
      <c r="X40" s="111">
        <v>240143.08000000002</v>
      </c>
      <c r="Y40" s="174">
        <f t="shared" ref="Y40:Y41" si="4">SUM(S40:X40)</f>
        <v>1006504.0700000001</v>
      </c>
    </row>
    <row r="41" spans="1:29" ht="22.5" customHeight="1" x14ac:dyDescent="0.35">
      <c r="A41" s="37" t="s">
        <v>50</v>
      </c>
      <c r="B41" s="41"/>
      <c r="C41" s="41"/>
      <c r="D41" s="41"/>
      <c r="E41" s="41"/>
      <c r="F41" s="41"/>
      <c r="G41" s="42"/>
      <c r="H41" s="137"/>
      <c r="I41" s="103"/>
      <c r="J41" s="103"/>
      <c r="K41" s="103"/>
      <c r="L41" s="103"/>
      <c r="M41" s="103"/>
      <c r="N41" s="103"/>
      <c r="O41" s="103"/>
      <c r="P41" s="103"/>
      <c r="Q41" s="121"/>
      <c r="R41" s="95"/>
      <c r="S41" s="94">
        <v>0</v>
      </c>
      <c r="T41" s="94">
        <v>0</v>
      </c>
      <c r="U41" s="94">
        <v>0</v>
      </c>
      <c r="V41" s="122">
        <v>0</v>
      </c>
      <c r="W41" s="111">
        <v>56097.56</v>
      </c>
      <c r="X41" s="111">
        <v>37398.369999999995</v>
      </c>
      <c r="Y41" s="174">
        <f t="shared" si="4"/>
        <v>93495.93</v>
      </c>
      <c r="AC41" s="138"/>
    </row>
    <row r="42" spans="1:29" ht="22.5" customHeight="1" x14ac:dyDescent="0.25">
      <c r="A42" s="104" t="s">
        <v>51</v>
      </c>
      <c r="B42" s="126"/>
      <c r="C42" s="126"/>
      <c r="D42" s="127"/>
      <c r="E42" s="126"/>
      <c r="F42" s="128"/>
      <c r="G42" s="128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124"/>
      <c r="S42" s="125"/>
      <c r="T42" s="125"/>
      <c r="U42" s="125"/>
      <c r="V42" s="112"/>
      <c r="W42" s="112"/>
      <c r="X42" s="112"/>
      <c r="Y42" s="5"/>
    </row>
    <row r="43" spans="1:29" ht="22.5" customHeight="1" x14ac:dyDescent="0.25">
      <c r="A43" s="104" t="s">
        <v>36</v>
      </c>
      <c r="B43" s="100"/>
      <c r="C43" s="100"/>
      <c r="D43" s="105"/>
      <c r="E43" s="100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101"/>
      <c r="S43" s="88"/>
      <c r="T43" s="88"/>
      <c r="U43" s="36"/>
      <c r="V43" s="109"/>
      <c r="W43" s="109"/>
      <c r="X43" s="109"/>
      <c r="Y43" s="5"/>
      <c r="AC43" s="138"/>
    </row>
    <row r="44" spans="1:29" ht="22.5" customHeight="1" x14ac:dyDescent="0.25">
      <c r="A44" s="104" t="s">
        <v>52</v>
      </c>
      <c r="B44" s="100"/>
      <c r="C44" s="100"/>
      <c r="D44" s="105"/>
      <c r="E44" s="100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102"/>
      <c r="S44" s="88"/>
      <c r="T44" s="88"/>
      <c r="U44" s="88"/>
      <c r="V44" s="109"/>
      <c r="W44" s="109"/>
      <c r="X44" s="109"/>
      <c r="Y44" s="5"/>
    </row>
    <row r="45" spans="1:29" ht="22.5" customHeight="1" x14ac:dyDescent="0.25">
      <c r="A45" s="91" t="s">
        <v>53</v>
      </c>
      <c r="B45" s="100"/>
      <c r="C45" s="100"/>
      <c r="D45" s="105"/>
      <c r="E45" s="100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101"/>
      <c r="S45" s="88"/>
      <c r="T45" s="88"/>
      <c r="U45" s="88"/>
      <c r="V45" s="113"/>
      <c r="W45" s="109"/>
      <c r="X45" s="109"/>
      <c r="Y45" s="5"/>
    </row>
    <row r="46" spans="1:29" ht="22.5" customHeight="1" x14ac:dyDescent="0.25">
      <c r="A46" s="104" t="s">
        <v>54</v>
      </c>
      <c r="B46" s="130"/>
      <c r="C46" s="130"/>
      <c r="D46" s="131"/>
      <c r="E46" s="130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02"/>
      <c r="S46" s="36"/>
      <c r="T46" s="36"/>
      <c r="U46" s="88"/>
      <c r="V46" s="113"/>
      <c r="W46" s="113"/>
      <c r="X46" s="113"/>
      <c r="Y46" s="5"/>
    </row>
    <row r="47" spans="1:29" ht="22.5" customHeight="1" x14ac:dyDescent="0.35">
      <c r="A47" s="37" t="s">
        <v>55</v>
      </c>
      <c r="B47" s="41"/>
      <c r="C47" s="41"/>
      <c r="D47" s="41"/>
      <c r="E47" s="41"/>
      <c r="F47" s="41"/>
      <c r="G47" s="42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129"/>
      <c r="S47" s="93">
        <v>922.5</v>
      </c>
      <c r="T47" s="93">
        <v>0</v>
      </c>
      <c r="U47" s="93">
        <v>411878.58999999997</v>
      </c>
      <c r="V47" s="93">
        <v>744982.75</v>
      </c>
      <c r="W47" s="93">
        <v>9645035.7400000002</v>
      </c>
      <c r="X47" s="93">
        <v>6430023.8399999943</v>
      </c>
      <c r="Y47" s="174">
        <f>SUM(S47:X47)</f>
        <v>17232843.419999994</v>
      </c>
    </row>
    <row r="48" spans="1:29" ht="22.5" customHeight="1" x14ac:dyDescent="0.35">
      <c r="A48" s="37" t="s">
        <v>56</v>
      </c>
      <c r="B48" s="41"/>
      <c r="C48" s="41"/>
      <c r="D48" s="41"/>
      <c r="E48" s="41"/>
      <c r="F48" s="41"/>
      <c r="G48" s="42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107"/>
      <c r="S48" s="94">
        <v>750</v>
      </c>
      <c r="T48" s="94">
        <v>0</v>
      </c>
      <c r="U48" s="94">
        <v>387728.58999999997</v>
      </c>
      <c r="V48" s="111">
        <v>665278.46</v>
      </c>
      <c r="W48" s="111">
        <v>7874986.46</v>
      </c>
      <c r="X48" s="111">
        <v>5249990.9799999958</v>
      </c>
      <c r="Y48" s="174">
        <f t="shared" ref="Y48:Y49" si="5">SUM(S48:X48)</f>
        <v>14178734.489999995</v>
      </c>
    </row>
    <row r="49" spans="1:32" ht="22.5" customHeight="1" x14ac:dyDescent="0.35">
      <c r="A49" s="37" t="s">
        <v>57</v>
      </c>
      <c r="B49" s="41"/>
      <c r="C49" s="41"/>
      <c r="D49" s="41"/>
      <c r="E49" s="41"/>
      <c r="F49" s="41"/>
      <c r="G49" s="42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107"/>
      <c r="S49" s="94">
        <v>172.5</v>
      </c>
      <c r="T49" s="94">
        <v>0</v>
      </c>
      <c r="U49" s="94">
        <v>24150</v>
      </c>
      <c r="V49" s="111">
        <v>79704.290000000008</v>
      </c>
      <c r="W49" s="111">
        <v>1770049.28</v>
      </c>
      <c r="X49" s="111">
        <v>1180032.8600000001</v>
      </c>
      <c r="Y49" s="174">
        <f t="shared" si="5"/>
        <v>3054108.93</v>
      </c>
    </row>
    <row r="50" spans="1:32" ht="22.5" customHeight="1" x14ac:dyDescent="0.25">
      <c r="A50" s="104" t="s">
        <v>58</v>
      </c>
      <c r="B50" s="126"/>
      <c r="C50" s="126"/>
      <c r="D50" s="126"/>
      <c r="E50" s="126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01"/>
      <c r="S50" s="92"/>
      <c r="T50" s="92"/>
      <c r="U50" s="92"/>
      <c r="V50" s="112"/>
      <c r="W50" s="112"/>
      <c r="X50" s="112"/>
      <c r="Y50" s="5"/>
      <c r="AC50" s="138"/>
    </row>
    <row r="51" spans="1:32" ht="22.5" customHeight="1" x14ac:dyDescent="0.25">
      <c r="A51" s="104" t="s">
        <v>36</v>
      </c>
      <c r="B51" s="100"/>
      <c r="C51" s="100"/>
      <c r="D51" s="100"/>
      <c r="E51" s="100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101"/>
      <c r="S51" s="88"/>
      <c r="T51" s="88"/>
      <c r="U51" s="36"/>
      <c r="V51" s="109"/>
      <c r="W51" s="109"/>
      <c r="X51" s="109"/>
      <c r="Y51" s="5"/>
    </row>
    <row r="52" spans="1:32" ht="22.5" customHeight="1" x14ac:dyDescent="0.25">
      <c r="A52" s="104" t="s">
        <v>59</v>
      </c>
      <c r="B52" s="100"/>
      <c r="C52" s="100"/>
      <c r="D52" s="100"/>
      <c r="E52" s="100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102"/>
      <c r="S52" s="88"/>
      <c r="T52" s="88"/>
      <c r="U52" s="88"/>
      <c r="V52" s="109"/>
      <c r="W52" s="109"/>
      <c r="X52" s="109"/>
      <c r="Y52" s="5"/>
    </row>
    <row r="53" spans="1:32" ht="22.5" customHeight="1" x14ac:dyDescent="0.25">
      <c r="A53" s="104" t="s">
        <v>60</v>
      </c>
      <c r="B53" s="100"/>
      <c r="C53" s="100"/>
      <c r="D53" s="100"/>
      <c r="E53" s="100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101"/>
      <c r="S53" s="88"/>
      <c r="T53" s="88"/>
      <c r="U53" s="88"/>
      <c r="V53" s="113"/>
      <c r="W53" s="109"/>
      <c r="X53" s="109"/>
      <c r="Y53" s="5"/>
    </row>
    <row r="54" spans="1:32" ht="22.5" customHeight="1" x14ac:dyDescent="0.25">
      <c r="A54" s="104" t="s">
        <v>54</v>
      </c>
      <c r="B54" s="100"/>
      <c r="C54" s="100"/>
      <c r="D54" s="100"/>
      <c r="E54" s="100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102"/>
      <c r="S54" s="36"/>
      <c r="T54" s="36"/>
      <c r="U54" s="88"/>
      <c r="V54" s="113"/>
      <c r="W54" s="113"/>
      <c r="X54" s="113"/>
      <c r="Y54" s="5"/>
    </row>
    <row r="55" spans="1:32" ht="22.5" customHeight="1" x14ac:dyDescent="0.35">
      <c r="A55" s="19" t="s">
        <v>61</v>
      </c>
      <c r="B55" s="20"/>
      <c r="C55" s="20"/>
      <c r="D55" s="20"/>
      <c r="E55" s="20"/>
      <c r="F55" s="21"/>
      <c r="G55" s="106" t="s">
        <v>62</v>
      </c>
      <c r="H55" s="196" t="s">
        <v>63</v>
      </c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8"/>
      <c r="Y55" s="5"/>
    </row>
    <row r="56" spans="1:32" ht="22.5" customHeight="1" x14ac:dyDescent="0.35">
      <c r="A56" s="22"/>
      <c r="B56" s="208" t="s">
        <v>20</v>
      </c>
      <c r="C56" s="209"/>
      <c r="D56" s="209"/>
      <c r="E56" s="209"/>
      <c r="F56" s="207" t="s">
        <v>21</v>
      </c>
      <c r="G56" s="207"/>
      <c r="H56" s="207"/>
      <c r="I56" s="207"/>
      <c r="J56" s="207" t="s">
        <v>22</v>
      </c>
      <c r="K56" s="207"/>
      <c r="L56" s="207"/>
      <c r="M56" s="207"/>
      <c r="N56" s="199" t="s">
        <v>23</v>
      </c>
      <c r="O56" s="199"/>
      <c r="P56" s="199"/>
      <c r="Q56" s="199"/>
      <c r="R56" s="199" t="s">
        <v>24</v>
      </c>
      <c r="S56" s="199"/>
      <c r="T56" s="199"/>
      <c r="U56" s="199"/>
      <c r="V56" s="202" t="s">
        <v>25</v>
      </c>
      <c r="W56" s="203"/>
      <c r="X56" s="204"/>
      <c r="Y56" s="5"/>
    </row>
    <row r="57" spans="1:32" ht="22.5" customHeight="1" x14ac:dyDescent="0.35">
      <c r="A57" s="22" t="s">
        <v>26</v>
      </c>
      <c r="B57" s="22" t="s">
        <v>27</v>
      </c>
      <c r="C57" s="22" t="s">
        <v>28</v>
      </c>
      <c r="D57" s="25" t="s">
        <v>29</v>
      </c>
      <c r="E57" s="25" t="s">
        <v>30</v>
      </c>
      <c r="F57" s="187" t="s">
        <v>27</v>
      </c>
      <c r="G57" s="187" t="s">
        <v>28</v>
      </c>
      <c r="H57" s="23" t="s">
        <v>29</v>
      </c>
      <c r="I57" s="23" t="s">
        <v>30</v>
      </c>
      <c r="J57" s="23" t="s">
        <v>27</v>
      </c>
      <c r="K57" s="23" t="s">
        <v>28</v>
      </c>
      <c r="L57" s="23" t="s">
        <v>29</v>
      </c>
      <c r="M57" s="23" t="s">
        <v>30</v>
      </c>
      <c r="N57" s="185" t="s">
        <v>27</v>
      </c>
      <c r="O57" s="185" t="s">
        <v>28</v>
      </c>
      <c r="P57" s="184" t="s">
        <v>29</v>
      </c>
      <c r="Q57" s="185" t="s">
        <v>30</v>
      </c>
      <c r="R57" s="184" t="s">
        <v>27</v>
      </c>
      <c r="S57" s="184" t="s">
        <v>28</v>
      </c>
      <c r="T57" s="184" t="s">
        <v>29</v>
      </c>
      <c r="U57" s="184" t="s">
        <v>30</v>
      </c>
      <c r="V57" s="185" t="s">
        <v>27</v>
      </c>
      <c r="W57" s="184" t="s">
        <v>28</v>
      </c>
      <c r="X57" s="26" t="s">
        <v>29</v>
      </c>
      <c r="Y57" s="5"/>
    </row>
    <row r="58" spans="1:32" ht="22.5" customHeight="1" x14ac:dyDescent="0.35">
      <c r="A58" s="25" t="s">
        <v>31</v>
      </c>
      <c r="B58" s="27"/>
      <c r="C58" s="27"/>
      <c r="D58" s="27"/>
      <c r="E58" s="27"/>
      <c r="F58" s="28"/>
      <c r="G58" s="28"/>
      <c r="H58" s="28"/>
      <c r="I58" s="28"/>
      <c r="J58" s="28"/>
      <c r="K58" s="28"/>
      <c r="L58" s="28"/>
      <c r="M58" s="28"/>
      <c r="N58" s="29"/>
      <c r="O58" s="29"/>
      <c r="P58" s="29"/>
      <c r="Q58" s="29"/>
      <c r="R58" s="133"/>
      <c r="S58" s="133">
        <f t="shared" ref="S58:X58" si="6">S59</f>
        <v>461166.16999999987</v>
      </c>
      <c r="T58" s="133">
        <f t="shared" si="6"/>
        <v>7799326.0499999998</v>
      </c>
      <c r="U58" s="133">
        <f t="shared" si="6"/>
        <v>27293139.030000001</v>
      </c>
      <c r="V58" s="133">
        <f t="shared" si="6"/>
        <v>2655778.85</v>
      </c>
      <c r="W58" s="133">
        <f t="shared" si="6"/>
        <v>15855566.810000001</v>
      </c>
      <c r="X58" s="133">
        <f t="shared" si="6"/>
        <v>10570377.869999995</v>
      </c>
      <c r="Y58" s="71">
        <f>SUM(B58:X58)</f>
        <v>64635354.780000001</v>
      </c>
      <c r="AC58" s="138"/>
      <c r="AD58" s="138"/>
      <c r="AF58" s="138">
        <f>AB58+AC58+AD58</f>
        <v>0</v>
      </c>
    </row>
    <row r="59" spans="1:32" ht="22.5" customHeight="1" x14ac:dyDescent="0.35">
      <c r="A59" s="40" t="s">
        <v>64</v>
      </c>
      <c r="B59" s="41"/>
      <c r="C59" s="41"/>
      <c r="D59" s="41"/>
      <c r="E59" s="41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95"/>
      <c r="S59" s="95">
        <v>461166.16999999987</v>
      </c>
      <c r="T59" s="95">
        <v>7799326.0499999998</v>
      </c>
      <c r="U59" s="95">
        <v>27293139.030000001</v>
      </c>
      <c r="V59" s="95">
        <v>2655778.85</v>
      </c>
      <c r="W59" s="95">
        <v>15855566.810000001</v>
      </c>
      <c r="X59" s="95">
        <v>10570377.869999995</v>
      </c>
      <c r="Y59" s="71">
        <f t="shared" ref="Y59:Y61" si="7">SUM(B59:X59)</f>
        <v>64635354.780000001</v>
      </c>
      <c r="AC59" s="138"/>
      <c r="AD59" s="138"/>
      <c r="AF59" s="138">
        <f t="shared" ref="AF59:AF61" si="8">AB59+AC59+AD59</f>
        <v>0</v>
      </c>
    </row>
    <row r="60" spans="1:32" ht="22.5" customHeight="1" x14ac:dyDescent="0.35">
      <c r="A60" s="40" t="s">
        <v>65</v>
      </c>
      <c r="B60" s="41"/>
      <c r="C60" s="41"/>
      <c r="D60" s="41"/>
      <c r="E60" s="41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95"/>
      <c r="S60" s="94">
        <v>450673.56999999989</v>
      </c>
      <c r="T60" s="94">
        <v>6525220.9699999997</v>
      </c>
      <c r="U60" s="95">
        <v>22472767.449999999</v>
      </c>
      <c r="V60" s="95">
        <v>2499716.65</v>
      </c>
      <c r="W60" s="95">
        <v>13079721.220000001</v>
      </c>
      <c r="X60" s="95">
        <v>8719814.1399999931</v>
      </c>
      <c r="Y60" s="71">
        <f t="shared" si="7"/>
        <v>53747913.999999993</v>
      </c>
      <c r="AC60" s="138"/>
      <c r="AD60" s="138"/>
      <c r="AF60" s="138">
        <f t="shared" si="8"/>
        <v>0</v>
      </c>
    </row>
    <row r="61" spans="1:32" ht="22.5" customHeight="1" x14ac:dyDescent="0.35">
      <c r="A61" s="40" t="s">
        <v>66</v>
      </c>
      <c r="B61" s="41"/>
      <c r="C61" s="41"/>
      <c r="D61" s="41"/>
      <c r="E61" s="41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95"/>
      <c r="S61" s="94">
        <v>10492.6</v>
      </c>
      <c r="T61" s="94">
        <v>1274105.08</v>
      </c>
      <c r="U61" s="95">
        <v>4820371.58</v>
      </c>
      <c r="V61" s="95">
        <v>156062.20000000001</v>
      </c>
      <c r="W61" s="95">
        <v>2775845.59</v>
      </c>
      <c r="X61" s="95">
        <v>1850563.7299999993</v>
      </c>
      <c r="Y61" s="71">
        <f t="shared" si="7"/>
        <v>10887440.779999999</v>
      </c>
      <c r="AC61" s="138"/>
      <c r="AD61" s="138"/>
      <c r="AF61" s="138">
        <f t="shared" si="8"/>
        <v>0</v>
      </c>
    </row>
    <row r="62" spans="1:32" ht="22.5" customHeight="1" x14ac:dyDescent="0.25">
      <c r="A62" s="78" t="s">
        <v>67</v>
      </c>
      <c r="B62" s="88"/>
      <c r="C62" s="88"/>
      <c r="D62" s="33"/>
      <c r="E62" s="33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5"/>
      <c r="W62" s="35"/>
      <c r="X62" s="35"/>
      <c r="Y62" s="5"/>
    </row>
    <row r="63" spans="1:32" ht="22.5" customHeight="1" x14ac:dyDescent="0.25">
      <c r="A63" s="78" t="s">
        <v>68</v>
      </c>
      <c r="B63" s="88"/>
      <c r="C63" s="88"/>
      <c r="D63" s="88"/>
      <c r="E63" s="88"/>
      <c r="F63" s="88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5"/>
      <c r="W63" s="35"/>
      <c r="X63" s="35"/>
      <c r="Y63" s="5"/>
    </row>
    <row r="64" spans="1:32" ht="22.5" customHeight="1" x14ac:dyDescent="0.25">
      <c r="A64" s="78" t="s">
        <v>69</v>
      </c>
      <c r="B64" s="33"/>
      <c r="C64" s="33"/>
      <c r="D64" s="33"/>
      <c r="E64" s="88"/>
      <c r="F64" s="88"/>
      <c r="G64" s="88"/>
      <c r="H64" s="88"/>
      <c r="I64" s="88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5"/>
      <c r="W64" s="35"/>
      <c r="X64" s="35"/>
      <c r="Y64" s="5"/>
    </row>
    <row r="65" spans="1:26" ht="34.5" customHeight="1" x14ac:dyDescent="0.35">
      <c r="A65" s="79" t="s">
        <v>70</v>
      </c>
      <c r="B65" s="33"/>
      <c r="C65" s="33"/>
      <c r="D65" s="33"/>
      <c r="E65" s="33"/>
      <c r="F65" s="34"/>
      <c r="G65" s="34"/>
      <c r="H65" s="34"/>
      <c r="I65" s="34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34"/>
      <c r="U65" s="34"/>
      <c r="V65" s="35"/>
      <c r="W65" s="35"/>
      <c r="X65" s="35"/>
      <c r="Y65" s="5"/>
    </row>
    <row r="66" spans="1:26" ht="22.5" customHeight="1" x14ac:dyDescent="0.25">
      <c r="A66" s="78" t="s">
        <v>36</v>
      </c>
      <c r="B66" s="33"/>
      <c r="C66" s="33"/>
      <c r="D66" s="33"/>
      <c r="E66" s="3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88"/>
      <c r="T66" s="88"/>
      <c r="U66" s="34"/>
      <c r="V66" s="35"/>
      <c r="W66" s="35"/>
      <c r="X66" s="35"/>
      <c r="Y66" s="5"/>
    </row>
    <row r="67" spans="1:26" ht="22.5" customHeight="1" x14ac:dyDescent="0.25">
      <c r="A67" s="78" t="s">
        <v>71</v>
      </c>
      <c r="B67" s="33"/>
      <c r="C67" s="33"/>
      <c r="D67" s="33"/>
      <c r="E67" s="3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88"/>
      <c r="U67" s="88"/>
      <c r="V67" s="109"/>
      <c r="W67" s="109"/>
      <c r="X67" s="109"/>
      <c r="Y67" s="5"/>
    </row>
    <row r="68" spans="1:26" ht="22.5" customHeight="1" x14ac:dyDescent="0.25">
      <c r="A68" s="78" t="s">
        <v>47</v>
      </c>
      <c r="B68" s="33"/>
      <c r="C68" s="33"/>
      <c r="D68" s="33"/>
      <c r="E68" s="33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88"/>
      <c r="V68" s="109"/>
      <c r="W68" s="109"/>
      <c r="X68" s="109"/>
      <c r="Y68" s="5"/>
    </row>
    <row r="69" spans="1:26" ht="22.5" customHeight="1" x14ac:dyDescent="0.25">
      <c r="A69" s="78" t="s">
        <v>39</v>
      </c>
      <c r="B69" s="33"/>
      <c r="C69" s="33"/>
      <c r="D69" s="33"/>
      <c r="E69" s="33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88"/>
      <c r="V69" s="110"/>
      <c r="W69" s="109"/>
      <c r="X69" s="109"/>
      <c r="Y69" s="5"/>
    </row>
    <row r="70" spans="1:26" ht="22.5" customHeight="1" x14ac:dyDescent="0.25">
      <c r="A70" s="78" t="s">
        <v>40</v>
      </c>
      <c r="B70" s="33"/>
      <c r="C70" s="33"/>
      <c r="D70" s="33"/>
      <c r="E70" s="33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88"/>
      <c r="V70" s="110"/>
      <c r="W70" s="110"/>
      <c r="X70" s="110"/>
      <c r="Y70" s="5"/>
    </row>
    <row r="71" spans="1:26" ht="22.5" customHeight="1" x14ac:dyDescent="0.35">
      <c r="A71" s="19" t="s">
        <v>72</v>
      </c>
      <c r="B71" s="43"/>
      <c r="C71" s="43"/>
      <c r="D71" s="43"/>
      <c r="E71" s="43"/>
      <c r="F71" s="3"/>
      <c r="G71" s="186" t="s">
        <v>73</v>
      </c>
      <c r="H71" s="196" t="s">
        <v>74</v>
      </c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5"/>
    </row>
    <row r="72" spans="1:26" ht="22.5" customHeight="1" x14ac:dyDescent="0.35">
      <c r="A72" s="73"/>
      <c r="B72" s="208" t="s">
        <v>20</v>
      </c>
      <c r="C72" s="209"/>
      <c r="D72" s="209"/>
      <c r="E72" s="209"/>
      <c r="F72" s="207" t="s">
        <v>21</v>
      </c>
      <c r="G72" s="207"/>
      <c r="H72" s="207"/>
      <c r="I72" s="207"/>
      <c r="J72" s="207" t="s">
        <v>22</v>
      </c>
      <c r="K72" s="207"/>
      <c r="L72" s="207"/>
      <c r="M72" s="207"/>
      <c r="N72" s="199" t="s">
        <v>23</v>
      </c>
      <c r="O72" s="199"/>
      <c r="P72" s="199"/>
      <c r="Q72" s="199"/>
      <c r="R72" s="199" t="s">
        <v>24</v>
      </c>
      <c r="S72" s="199"/>
      <c r="T72" s="199"/>
      <c r="U72" s="199"/>
      <c r="V72" s="202" t="s">
        <v>25</v>
      </c>
      <c r="W72" s="203"/>
      <c r="X72" s="204"/>
      <c r="Y72" s="5"/>
    </row>
    <row r="73" spans="1:26" ht="22.5" customHeight="1" x14ac:dyDescent="0.35">
      <c r="A73" s="22" t="s">
        <v>26</v>
      </c>
      <c r="B73" s="22" t="s">
        <v>27</v>
      </c>
      <c r="C73" s="22" t="s">
        <v>28</v>
      </c>
      <c r="D73" s="25" t="s">
        <v>29</v>
      </c>
      <c r="E73" s="22" t="s">
        <v>30</v>
      </c>
      <c r="F73" s="187" t="s">
        <v>27</v>
      </c>
      <c r="G73" s="187" t="s">
        <v>28</v>
      </c>
      <c r="H73" s="23" t="s">
        <v>29</v>
      </c>
      <c r="I73" s="23" t="s">
        <v>30</v>
      </c>
      <c r="J73" s="23" t="s">
        <v>27</v>
      </c>
      <c r="K73" s="23" t="s">
        <v>28</v>
      </c>
      <c r="L73" s="23" t="s">
        <v>29</v>
      </c>
      <c r="M73" s="23" t="s">
        <v>30</v>
      </c>
      <c r="N73" s="185" t="s">
        <v>27</v>
      </c>
      <c r="O73" s="185" t="s">
        <v>28</v>
      </c>
      <c r="P73" s="184" t="s">
        <v>29</v>
      </c>
      <c r="Q73" s="184" t="s">
        <v>30</v>
      </c>
      <c r="R73" s="184" t="s">
        <v>27</v>
      </c>
      <c r="S73" s="184" t="s">
        <v>28</v>
      </c>
      <c r="T73" s="184" t="s">
        <v>29</v>
      </c>
      <c r="U73" s="184" t="s">
        <v>30</v>
      </c>
      <c r="V73" s="185" t="s">
        <v>27</v>
      </c>
      <c r="W73" s="184" t="s">
        <v>28</v>
      </c>
      <c r="X73" s="26" t="s">
        <v>29</v>
      </c>
      <c r="Y73" s="5"/>
    </row>
    <row r="74" spans="1:26" ht="22.5" customHeight="1" x14ac:dyDescent="0.35">
      <c r="A74" s="23" t="s">
        <v>31</v>
      </c>
      <c r="B74" s="27"/>
      <c r="C74" s="27"/>
      <c r="D74" s="27"/>
      <c r="E74" s="115"/>
      <c r="F74" s="116"/>
      <c r="G74" s="28"/>
      <c r="H74" s="28"/>
      <c r="I74" s="28"/>
      <c r="J74" s="28"/>
      <c r="K74" s="28"/>
      <c r="L74" s="28"/>
      <c r="M74" s="28"/>
      <c r="N74" s="29"/>
      <c r="O74" s="29"/>
      <c r="P74" s="29"/>
      <c r="Q74" s="29"/>
      <c r="R74" s="133"/>
      <c r="S74" s="133">
        <f t="shared" ref="S74" si="9">S75</f>
        <v>0</v>
      </c>
      <c r="T74" s="133">
        <f>T75</f>
        <v>33613.870000000003</v>
      </c>
      <c r="U74" s="133">
        <f t="shared" ref="U74:X74" si="10">U75</f>
        <v>97346.95</v>
      </c>
      <c r="V74" s="133">
        <f t="shared" si="10"/>
        <v>2957.85</v>
      </c>
      <c r="W74" s="133">
        <f t="shared" si="10"/>
        <v>12972035.85</v>
      </c>
      <c r="X74" s="133">
        <f t="shared" si="10"/>
        <v>8648023.9000000004</v>
      </c>
      <c r="Y74" s="71">
        <f>SUM(B74:X74)</f>
        <v>21753978.420000002</v>
      </c>
      <c r="Z74" s="141"/>
    </row>
    <row r="75" spans="1:26" ht="22.5" customHeight="1" x14ac:dyDescent="0.35">
      <c r="A75" s="40" t="s">
        <v>75</v>
      </c>
      <c r="B75" s="41"/>
      <c r="C75" s="41"/>
      <c r="D75" s="41"/>
      <c r="E75" s="69"/>
      <c r="F75" s="42"/>
      <c r="G75" s="42"/>
      <c r="H75" s="42"/>
      <c r="I75" s="42"/>
      <c r="J75" s="42"/>
      <c r="K75" s="42"/>
      <c r="L75" s="42"/>
      <c r="M75" s="41"/>
      <c r="N75" s="42"/>
      <c r="O75" s="42"/>
      <c r="P75" s="42"/>
      <c r="Q75" s="42"/>
      <c r="R75" s="95"/>
      <c r="S75" s="95">
        <v>0</v>
      </c>
      <c r="T75" s="95">
        <v>33613.870000000003</v>
      </c>
      <c r="U75" s="95">
        <v>97346.95</v>
      </c>
      <c r="V75" s="95">
        <v>2957.85</v>
      </c>
      <c r="W75" s="95">
        <v>12972035.85</v>
      </c>
      <c r="X75" s="95">
        <v>8648023.9000000004</v>
      </c>
      <c r="Y75" s="71">
        <f>SUM(B75:X75)</f>
        <v>21753978.420000002</v>
      </c>
    </row>
    <row r="76" spans="1:26" ht="22.5" customHeight="1" x14ac:dyDescent="0.35">
      <c r="A76" s="40" t="s">
        <v>76</v>
      </c>
      <c r="B76" s="41"/>
      <c r="C76" s="41"/>
      <c r="D76" s="41"/>
      <c r="E76" s="69"/>
      <c r="F76" s="42"/>
      <c r="G76" s="42"/>
      <c r="H76" s="42"/>
      <c r="I76" s="38"/>
      <c r="J76" s="42"/>
      <c r="K76" s="42"/>
      <c r="L76" s="42"/>
      <c r="M76" s="41"/>
      <c r="N76" s="42"/>
      <c r="O76" s="42"/>
      <c r="P76" s="42"/>
      <c r="Q76" s="42"/>
      <c r="R76" s="95"/>
      <c r="S76" s="94">
        <v>0</v>
      </c>
      <c r="T76" s="94">
        <v>33613.870000000003</v>
      </c>
      <c r="U76" s="94">
        <v>82425.760000000009</v>
      </c>
      <c r="V76" s="94">
        <v>2887.0099999999998</v>
      </c>
      <c r="W76" s="94">
        <v>11049937.35</v>
      </c>
      <c r="X76" s="94">
        <v>7366624.8999999985</v>
      </c>
      <c r="Y76" s="71">
        <f t="shared" ref="Y76:Y77" si="11">SUM(B76:X76)</f>
        <v>18535488.890000001</v>
      </c>
    </row>
    <row r="77" spans="1:26" ht="22.5" customHeight="1" x14ac:dyDescent="0.35">
      <c r="A77" s="40" t="s">
        <v>77</v>
      </c>
      <c r="B77" s="41"/>
      <c r="C77" s="41"/>
      <c r="D77" s="41"/>
      <c r="E77" s="69"/>
      <c r="F77" s="42"/>
      <c r="G77" s="42"/>
      <c r="H77" s="42"/>
      <c r="I77" s="38"/>
      <c r="J77" s="42"/>
      <c r="K77" s="42"/>
      <c r="L77" s="42"/>
      <c r="M77" s="41"/>
      <c r="N77" s="42"/>
      <c r="O77" s="42"/>
      <c r="P77" s="42"/>
      <c r="Q77" s="42"/>
      <c r="R77" s="95"/>
      <c r="S77" s="94">
        <v>0</v>
      </c>
      <c r="T77" s="94">
        <v>0</v>
      </c>
      <c r="U77" s="94">
        <v>14921.190000000002</v>
      </c>
      <c r="V77" s="94">
        <v>70.84</v>
      </c>
      <c r="W77" s="94">
        <v>1922098.5</v>
      </c>
      <c r="X77" s="94">
        <v>1281399.0000000005</v>
      </c>
      <c r="Y77" s="71">
        <f t="shared" si="11"/>
        <v>3218489.5300000003</v>
      </c>
    </row>
    <row r="78" spans="1:26" ht="26.25" customHeight="1" x14ac:dyDescent="0.25">
      <c r="A78" s="77" t="s">
        <v>78</v>
      </c>
      <c r="B78" s="33"/>
      <c r="C78" s="33"/>
      <c r="D78" s="34"/>
      <c r="E78" s="48"/>
      <c r="F78" s="34"/>
      <c r="G78" s="34"/>
      <c r="H78" s="34"/>
      <c r="I78" s="35"/>
      <c r="J78" s="34"/>
      <c r="K78" s="34"/>
      <c r="L78" s="34"/>
      <c r="M78" s="33"/>
      <c r="N78" s="34"/>
      <c r="O78" s="34"/>
      <c r="P78" s="34"/>
      <c r="Q78" s="34"/>
      <c r="R78" s="88"/>
      <c r="S78" s="88"/>
      <c r="T78" s="88"/>
      <c r="U78" s="88"/>
      <c r="V78" s="148"/>
      <c r="W78" s="148"/>
      <c r="X78" s="148"/>
      <c r="Y78" s="5"/>
    </row>
    <row r="79" spans="1:26" ht="22.5" customHeight="1" x14ac:dyDescent="0.25">
      <c r="A79" s="77" t="s">
        <v>79</v>
      </c>
      <c r="B79" s="33"/>
      <c r="C79" s="33"/>
      <c r="D79" s="34"/>
      <c r="E79" s="48"/>
      <c r="F79" s="34"/>
      <c r="G79" s="34"/>
      <c r="H79" s="34"/>
      <c r="I79" s="35"/>
      <c r="J79" s="34"/>
      <c r="K79" s="34"/>
      <c r="L79" s="34"/>
      <c r="M79" s="33"/>
      <c r="N79" s="34"/>
      <c r="O79" s="34"/>
      <c r="P79" s="88"/>
      <c r="Q79" s="88"/>
      <c r="R79" s="88"/>
      <c r="S79" s="34"/>
      <c r="T79" s="34"/>
      <c r="U79" s="34"/>
      <c r="V79" s="35"/>
      <c r="W79" s="34"/>
      <c r="X79" s="34"/>
      <c r="Y79" s="5"/>
    </row>
    <row r="80" spans="1:26" ht="22.5" customHeight="1" x14ac:dyDescent="0.25">
      <c r="A80" s="77" t="s">
        <v>80</v>
      </c>
      <c r="B80" s="33"/>
      <c r="C80" s="33"/>
      <c r="D80" s="34"/>
      <c r="E80" s="48"/>
      <c r="F80" s="34"/>
      <c r="G80" s="34"/>
      <c r="H80" s="34"/>
      <c r="I80" s="35"/>
      <c r="J80" s="34"/>
      <c r="K80" s="34"/>
      <c r="L80" s="34"/>
      <c r="M80" s="33"/>
      <c r="N80" s="34"/>
      <c r="O80" s="34"/>
      <c r="P80" s="34"/>
      <c r="Q80" s="88"/>
      <c r="R80" s="88"/>
      <c r="S80" s="88"/>
      <c r="T80" s="34"/>
      <c r="U80" s="34"/>
      <c r="V80" s="35"/>
      <c r="W80" s="34"/>
      <c r="X80" s="34"/>
      <c r="Y80" s="5"/>
    </row>
    <row r="81" spans="1:26" ht="22.5" customHeight="1" x14ac:dyDescent="0.25">
      <c r="A81" s="77" t="s">
        <v>81</v>
      </c>
      <c r="B81" s="33"/>
      <c r="C81" s="33"/>
      <c r="D81" s="34"/>
      <c r="E81" s="48"/>
      <c r="F81" s="34"/>
      <c r="G81" s="34"/>
      <c r="H81" s="34"/>
      <c r="I81" s="35"/>
      <c r="J81" s="34"/>
      <c r="K81" s="34"/>
      <c r="L81" s="34"/>
      <c r="M81" s="33"/>
      <c r="N81" s="34"/>
      <c r="O81" s="34"/>
      <c r="P81" s="34"/>
      <c r="Q81" s="34"/>
      <c r="R81" s="34"/>
      <c r="S81" s="88"/>
      <c r="T81" s="88"/>
      <c r="U81" s="89"/>
      <c r="V81" s="109"/>
      <c r="W81" s="117"/>
      <c r="X81" s="117"/>
      <c r="Y81" s="5"/>
    </row>
    <row r="82" spans="1:26" ht="22.5" customHeight="1" x14ac:dyDescent="0.25">
      <c r="A82" s="77" t="s">
        <v>47</v>
      </c>
      <c r="B82" s="33"/>
      <c r="C82" s="33"/>
      <c r="D82" s="34"/>
      <c r="E82" s="48"/>
      <c r="F82" s="34"/>
      <c r="G82" s="34"/>
      <c r="H82" s="34"/>
      <c r="I82" s="35"/>
      <c r="J82" s="34"/>
      <c r="K82" s="34"/>
      <c r="L82" s="34"/>
      <c r="M82" s="33"/>
      <c r="N82" s="34"/>
      <c r="O82" s="34"/>
      <c r="P82" s="34"/>
      <c r="Q82" s="34"/>
      <c r="R82" s="34"/>
      <c r="S82" s="34"/>
      <c r="T82" s="88"/>
      <c r="U82" s="89"/>
      <c r="V82" s="109"/>
      <c r="W82" s="117"/>
      <c r="X82" s="117"/>
      <c r="Y82" s="5"/>
      <c r="Z82" s="178">
        <f>Y75+Y89</f>
        <v>34777315.030000001</v>
      </c>
    </row>
    <row r="83" spans="1:26" ht="22.5" customHeight="1" x14ac:dyDescent="0.25">
      <c r="A83" s="76" t="s">
        <v>39</v>
      </c>
      <c r="B83" s="33"/>
      <c r="C83" s="33"/>
      <c r="D83" s="34"/>
      <c r="E83" s="48"/>
      <c r="F83" s="34"/>
      <c r="G83" s="34"/>
      <c r="H83" s="34"/>
      <c r="I83" s="35"/>
      <c r="J83" s="34"/>
      <c r="K83" s="34"/>
      <c r="L83" s="34"/>
      <c r="M83" s="33"/>
      <c r="N83" s="34"/>
      <c r="O83" s="34"/>
      <c r="P83" s="34"/>
      <c r="Q83" s="34"/>
      <c r="R83" s="44"/>
      <c r="S83" s="44"/>
      <c r="T83" s="88"/>
      <c r="U83" s="89"/>
      <c r="V83" s="149"/>
      <c r="W83" s="117"/>
      <c r="X83" s="117"/>
      <c r="Y83" s="5"/>
      <c r="Z83" s="178">
        <f>Y76+Y90</f>
        <v>29689785.790000003</v>
      </c>
    </row>
    <row r="84" spans="1:26" ht="22.5" customHeight="1" x14ac:dyDescent="0.25">
      <c r="A84" s="76" t="s">
        <v>40</v>
      </c>
      <c r="B84" s="33"/>
      <c r="C84" s="33"/>
      <c r="D84" s="34"/>
      <c r="E84" s="48"/>
      <c r="F84" s="34"/>
      <c r="G84" s="34"/>
      <c r="H84" s="34"/>
      <c r="I84" s="35"/>
      <c r="J84" s="34"/>
      <c r="K84" s="34"/>
      <c r="L84" s="34"/>
      <c r="M84" s="33"/>
      <c r="N84" s="34"/>
      <c r="O84" s="34"/>
      <c r="P84" s="34"/>
      <c r="Q84" s="34"/>
      <c r="R84" s="44"/>
      <c r="S84" s="44"/>
      <c r="T84" s="88"/>
      <c r="U84" s="88"/>
      <c r="V84" s="139"/>
      <c r="W84" s="139"/>
      <c r="X84" s="139"/>
      <c r="Y84" s="5"/>
      <c r="Z84" s="178">
        <f>Y77+Y91</f>
        <v>5087529.24</v>
      </c>
    </row>
    <row r="85" spans="1:26" ht="22.5" customHeight="1" x14ac:dyDescent="0.35">
      <c r="A85" s="19" t="s">
        <v>82</v>
      </c>
      <c r="B85" s="43"/>
      <c r="C85" s="43"/>
      <c r="D85" s="43"/>
      <c r="E85" s="43"/>
      <c r="F85" s="6"/>
      <c r="G85" s="45" t="s">
        <v>83</v>
      </c>
      <c r="H85" s="196" t="s">
        <v>84</v>
      </c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5"/>
    </row>
    <row r="86" spans="1:26" ht="22.5" customHeight="1" x14ac:dyDescent="0.35">
      <c r="A86" s="73"/>
      <c r="B86" s="208" t="s">
        <v>20</v>
      </c>
      <c r="C86" s="209"/>
      <c r="D86" s="209"/>
      <c r="E86" s="210"/>
      <c r="F86" s="226" t="s">
        <v>21</v>
      </c>
      <c r="G86" s="209"/>
      <c r="H86" s="209"/>
      <c r="I86" s="210"/>
      <c r="J86" s="226" t="s">
        <v>22</v>
      </c>
      <c r="K86" s="209"/>
      <c r="L86" s="209"/>
      <c r="M86" s="210"/>
      <c r="N86" s="202" t="s">
        <v>23</v>
      </c>
      <c r="O86" s="203"/>
      <c r="P86" s="203"/>
      <c r="Q86" s="204"/>
      <c r="R86" s="202" t="s">
        <v>24</v>
      </c>
      <c r="S86" s="203"/>
      <c r="T86" s="203"/>
      <c r="U86" s="204"/>
      <c r="V86" s="199" t="s">
        <v>25</v>
      </c>
      <c r="W86" s="199"/>
      <c r="X86" s="199"/>
      <c r="Y86" s="5"/>
    </row>
    <row r="87" spans="1:26" ht="22.5" customHeight="1" x14ac:dyDescent="0.35">
      <c r="A87" s="22" t="s">
        <v>26</v>
      </c>
      <c r="B87" s="22" t="s">
        <v>27</v>
      </c>
      <c r="C87" s="22" t="s">
        <v>28</v>
      </c>
      <c r="D87" s="25" t="s">
        <v>29</v>
      </c>
      <c r="E87" s="25" t="s">
        <v>30</v>
      </c>
      <c r="F87" s="22" t="s">
        <v>27</v>
      </c>
      <c r="G87" s="22" t="s">
        <v>28</v>
      </c>
      <c r="H87" s="25" t="s">
        <v>29</v>
      </c>
      <c r="I87" s="25" t="s">
        <v>30</v>
      </c>
      <c r="J87" s="25" t="s">
        <v>27</v>
      </c>
      <c r="K87" s="25" t="s">
        <v>28</v>
      </c>
      <c r="L87" s="25" t="s">
        <v>29</v>
      </c>
      <c r="M87" s="25" t="s">
        <v>30</v>
      </c>
      <c r="N87" s="24" t="s">
        <v>27</v>
      </c>
      <c r="O87" s="24" t="s">
        <v>28</v>
      </c>
      <c r="P87" s="26" t="s">
        <v>29</v>
      </c>
      <c r="Q87" s="26" t="s">
        <v>30</v>
      </c>
      <c r="R87" s="26" t="s">
        <v>27</v>
      </c>
      <c r="S87" s="26" t="s">
        <v>28</v>
      </c>
      <c r="T87" s="26" t="s">
        <v>29</v>
      </c>
      <c r="U87" s="24" t="s">
        <v>30</v>
      </c>
      <c r="V87" s="24" t="s">
        <v>27</v>
      </c>
      <c r="W87" s="26" t="s">
        <v>28</v>
      </c>
      <c r="X87" s="26" t="s">
        <v>29</v>
      </c>
      <c r="Y87" s="5"/>
    </row>
    <row r="88" spans="1:26" ht="22.5" customHeight="1" x14ac:dyDescent="0.3">
      <c r="A88" s="23" t="s">
        <v>31</v>
      </c>
      <c r="B88" s="46"/>
      <c r="C88" s="46"/>
      <c r="D88" s="46"/>
      <c r="E88" s="46"/>
      <c r="F88" s="28"/>
      <c r="G88" s="28"/>
      <c r="H88" s="28"/>
      <c r="I88" s="28"/>
      <c r="J88" s="28"/>
      <c r="K88" s="28"/>
      <c r="L88" s="28"/>
      <c r="M88" s="28"/>
      <c r="N88" s="29"/>
      <c r="O88" s="29"/>
      <c r="P88" s="29"/>
      <c r="Q88" s="29"/>
      <c r="R88" s="134"/>
      <c r="S88" s="134">
        <f t="shared" ref="S88:T88" si="12">S89</f>
        <v>0</v>
      </c>
      <c r="T88" s="134">
        <f t="shared" si="12"/>
        <v>44534.43</v>
      </c>
      <c r="U88" s="134">
        <f>U89</f>
        <v>84008.859999999986</v>
      </c>
      <c r="V88" s="134">
        <f t="shared" ref="V88:X88" si="13">V89</f>
        <v>10521.18</v>
      </c>
      <c r="W88" s="134">
        <f t="shared" si="13"/>
        <v>7730563.2800000003</v>
      </c>
      <c r="X88" s="134">
        <f t="shared" si="13"/>
        <v>5153708.8600000022</v>
      </c>
      <c r="Y88" s="71">
        <f>SUM(B88:X88)</f>
        <v>13023336.610000003</v>
      </c>
    </row>
    <row r="89" spans="1:26" ht="22.5" customHeight="1" x14ac:dyDescent="0.35">
      <c r="A89" s="40" t="s">
        <v>85</v>
      </c>
      <c r="B89" s="41"/>
      <c r="C89" s="41"/>
      <c r="D89" s="41"/>
      <c r="E89" s="41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98"/>
      <c r="S89" s="147">
        <v>0</v>
      </c>
      <c r="T89" s="147">
        <v>44534.43</v>
      </c>
      <c r="U89" s="147">
        <v>84008.859999999986</v>
      </c>
      <c r="V89" s="194">
        <v>10521.18</v>
      </c>
      <c r="W89" s="194">
        <v>7730563.2800000003</v>
      </c>
      <c r="X89" s="194">
        <v>5153708.8600000022</v>
      </c>
      <c r="Y89" s="71">
        <f>SUM(B89:X89)</f>
        <v>13023336.610000003</v>
      </c>
    </row>
    <row r="90" spans="1:26" ht="22.5" customHeight="1" x14ac:dyDescent="0.35">
      <c r="A90" s="40" t="s">
        <v>86</v>
      </c>
      <c r="B90" s="41"/>
      <c r="C90" s="41"/>
      <c r="D90" s="41"/>
      <c r="E90" s="41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98"/>
      <c r="S90" s="94">
        <v>0</v>
      </c>
      <c r="T90" s="94">
        <v>39359.43</v>
      </c>
      <c r="U90" s="94">
        <v>71581.78</v>
      </c>
      <c r="V90" s="188">
        <v>9036.06</v>
      </c>
      <c r="W90" s="188">
        <v>6620591.7700000005</v>
      </c>
      <c r="X90" s="188">
        <v>4413727.8600000022</v>
      </c>
      <c r="Y90" s="71">
        <f t="shared" ref="Y90:Y91" si="14">SUM(B90:X90)</f>
        <v>11154296.900000002</v>
      </c>
    </row>
    <row r="91" spans="1:26" ht="22.5" customHeight="1" x14ac:dyDescent="0.35">
      <c r="A91" s="40" t="s">
        <v>87</v>
      </c>
      <c r="B91" s="41"/>
      <c r="C91" s="41"/>
      <c r="D91" s="41"/>
      <c r="E91" s="41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98"/>
      <c r="S91" s="94">
        <v>0</v>
      </c>
      <c r="T91" s="94">
        <v>5175</v>
      </c>
      <c r="U91" s="94">
        <v>12427.079999999998</v>
      </c>
      <c r="V91" s="188">
        <v>1485.1200000000001</v>
      </c>
      <c r="W91" s="188">
        <v>1109971.51</v>
      </c>
      <c r="X91" s="188">
        <v>739980.99999999965</v>
      </c>
      <c r="Y91" s="71">
        <f t="shared" si="14"/>
        <v>1869039.7099999995</v>
      </c>
    </row>
    <row r="92" spans="1:26" ht="22.5" customHeight="1" x14ac:dyDescent="0.25">
      <c r="A92" s="78" t="s">
        <v>44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88"/>
      <c r="Q92" s="88"/>
      <c r="R92" s="88"/>
      <c r="S92" s="140"/>
      <c r="T92" s="140"/>
      <c r="U92" s="140"/>
      <c r="V92" s="140"/>
      <c r="W92" s="140"/>
      <c r="X92" s="140"/>
      <c r="Y92" s="5"/>
    </row>
    <row r="93" spans="1:26" ht="22.5" customHeight="1" x14ac:dyDescent="0.25">
      <c r="A93" s="78" t="s">
        <v>88</v>
      </c>
      <c r="B93" s="33"/>
      <c r="C93" s="33"/>
      <c r="D93" s="33"/>
      <c r="E93" s="33"/>
      <c r="F93" s="34"/>
      <c r="G93" s="34"/>
      <c r="H93" s="34"/>
      <c r="I93" s="35"/>
      <c r="J93" s="34"/>
      <c r="K93" s="34"/>
      <c r="L93" s="34"/>
      <c r="M93" s="34"/>
      <c r="N93" s="34"/>
      <c r="O93" s="34"/>
      <c r="P93" s="34"/>
      <c r="Q93" s="34"/>
      <c r="R93" s="88"/>
      <c r="S93" s="88"/>
      <c r="T93" s="88"/>
      <c r="U93" s="34"/>
      <c r="V93" s="35"/>
      <c r="W93" s="35"/>
      <c r="X93" s="35"/>
      <c r="Y93" s="5"/>
    </row>
    <row r="94" spans="1:26" ht="22.5" customHeight="1" x14ac:dyDescent="0.25">
      <c r="A94" s="78" t="s">
        <v>89</v>
      </c>
      <c r="B94" s="33"/>
      <c r="C94" s="33"/>
      <c r="D94" s="33"/>
      <c r="E94" s="33"/>
      <c r="F94" s="34"/>
      <c r="G94" s="34"/>
      <c r="H94" s="34"/>
      <c r="I94" s="35"/>
      <c r="J94" s="34"/>
      <c r="K94" s="34"/>
      <c r="L94" s="34"/>
      <c r="M94" s="34"/>
      <c r="N94" s="34"/>
      <c r="O94" s="34"/>
      <c r="P94" s="34"/>
      <c r="Q94" s="34"/>
      <c r="R94" s="34"/>
      <c r="S94" s="88"/>
      <c r="T94" s="88"/>
      <c r="U94" s="88"/>
      <c r="V94" s="35"/>
      <c r="W94" s="35"/>
      <c r="X94" s="35"/>
      <c r="Y94" s="5"/>
    </row>
    <row r="95" spans="1:26" ht="22.5" customHeight="1" x14ac:dyDescent="0.25">
      <c r="A95" s="78" t="s">
        <v>90</v>
      </c>
      <c r="B95" s="33"/>
      <c r="C95" s="33"/>
      <c r="D95" s="33"/>
      <c r="E95" s="33"/>
      <c r="F95" s="34"/>
      <c r="G95" s="34"/>
      <c r="H95" s="34"/>
      <c r="I95" s="35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88"/>
      <c r="V95" s="113"/>
      <c r="W95" s="35"/>
      <c r="X95" s="35"/>
      <c r="Y95" s="5"/>
    </row>
    <row r="96" spans="1:26" ht="22.5" customHeight="1" x14ac:dyDescent="0.25">
      <c r="A96" s="78" t="s">
        <v>91</v>
      </c>
      <c r="B96" s="33"/>
      <c r="C96" s="33"/>
      <c r="D96" s="33"/>
      <c r="E96" s="33"/>
      <c r="F96" s="34"/>
      <c r="G96" s="34"/>
      <c r="H96" s="34"/>
      <c r="I96" s="35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113"/>
      <c r="W96" s="35"/>
      <c r="X96" s="35"/>
      <c r="Y96" s="5"/>
    </row>
    <row r="97" spans="1:29" ht="33" customHeight="1" x14ac:dyDescent="0.25">
      <c r="A97" s="78" t="s">
        <v>92</v>
      </c>
      <c r="B97" s="33"/>
      <c r="C97" s="33"/>
      <c r="D97" s="33"/>
      <c r="E97" s="33"/>
      <c r="F97" s="34"/>
      <c r="G97" s="34"/>
      <c r="H97" s="34"/>
      <c r="I97" s="35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88"/>
      <c r="V97" s="113"/>
      <c r="W97" s="113"/>
      <c r="X97" s="113"/>
      <c r="Y97" s="5"/>
    </row>
    <row r="98" spans="1:29" ht="22.5" customHeight="1" x14ac:dyDescent="0.35">
      <c r="B98" s="33"/>
      <c r="C98" s="33"/>
      <c r="D98" s="33"/>
      <c r="E98" s="33"/>
      <c r="F98" s="34"/>
      <c r="G98" s="34"/>
      <c r="H98" s="34"/>
      <c r="I98" s="35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5"/>
      <c r="W98" s="35"/>
      <c r="X98" s="35"/>
      <c r="Y98" s="5"/>
    </row>
    <row r="99" spans="1:29" ht="22.5" customHeight="1" x14ac:dyDescent="0.35">
      <c r="A99" s="19" t="s">
        <v>93</v>
      </c>
      <c r="B99" s="43"/>
      <c r="C99" s="43"/>
      <c r="D99" s="43"/>
      <c r="E99" s="43"/>
      <c r="F99" s="7"/>
      <c r="G99" s="45" t="s">
        <v>94</v>
      </c>
      <c r="H99" s="200" t="s">
        <v>95</v>
      </c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5"/>
    </row>
    <row r="100" spans="1:29" ht="22.5" customHeight="1" x14ac:dyDescent="0.35">
      <c r="A100" s="75"/>
      <c r="B100" s="209" t="s">
        <v>20</v>
      </c>
      <c r="C100" s="209"/>
      <c r="D100" s="209"/>
      <c r="E100" s="210"/>
      <c r="F100" s="226" t="s">
        <v>96</v>
      </c>
      <c r="G100" s="209"/>
      <c r="H100" s="209"/>
      <c r="I100" s="210"/>
      <c r="J100" s="226" t="s">
        <v>22</v>
      </c>
      <c r="K100" s="209"/>
      <c r="L100" s="209"/>
      <c r="M100" s="210"/>
      <c r="N100" s="202" t="s">
        <v>23</v>
      </c>
      <c r="O100" s="203"/>
      <c r="P100" s="203"/>
      <c r="Q100" s="204"/>
      <c r="R100" s="202" t="s">
        <v>24</v>
      </c>
      <c r="S100" s="203"/>
      <c r="T100" s="203"/>
      <c r="U100" s="204"/>
      <c r="V100" s="199" t="s">
        <v>25</v>
      </c>
      <c r="W100" s="199"/>
      <c r="X100" s="199"/>
      <c r="Y100" s="5"/>
    </row>
    <row r="101" spans="1:29" ht="22.5" customHeight="1" x14ac:dyDescent="0.35">
      <c r="A101" s="22" t="s">
        <v>26</v>
      </c>
      <c r="B101" s="22" t="s">
        <v>27</v>
      </c>
      <c r="C101" s="22" t="s">
        <v>28</v>
      </c>
      <c r="D101" s="25" t="s">
        <v>29</v>
      </c>
      <c r="E101" s="25" t="s">
        <v>30</v>
      </c>
      <c r="F101" s="22" t="s">
        <v>27</v>
      </c>
      <c r="G101" s="22" t="s">
        <v>28</v>
      </c>
      <c r="H101" s="25" t="s">
        <v>29</v>
      </c>
      <c r="I101" s="22" t="s">
        <v>30</v>
      </c>
      <c r="J101" s="25" t="s">
        <v>27</v>
      </c>
      <c r="K101" s="25" t="s">
        <v>28</v>
      </c>
      <c r="L101" s="25" t="s">
        <v>29</v>
      </c>
      <c r="M101" s="25" t="s">
        <v>30</v>
      </c>
      <c r="N101" s="24" t="s">
        <v>27</v>
      </c>
      <c r="O101" s="24" t="s">
        <v>28</v>
      </c>
      <c r="P101" s="26" t="s">
        <v>29</v>
      </c>
      <c r="Q101" s="26" t="s">
        <v>30</v>
      </c>
      <c r="R101" s="26" t="s">
        <v>27</v>
      </c>
      <c r="S101" s="26" t="s">
        <v>28</v>
      </c>
      <c r="T101" s="26" t="s">
        <v>29</v>
      </c>
      <c r="U101" s="26" t="s">
        <v>30</v>
      </c>
      <c r="V101" s="24" t="s">
        <v>27</v>
      </c>
      <c r="W101" s="26" t="s">
        <v>28</v>
      </c>
      <c r="X101" s="26" t="s">
        <v>29</v>
      </c>
      <c r="Y101" s="5"/>
    </row>
    <row r="102" spans="1:29" ht="22.5" customHeight="1" x14ac:dyDescent="0.35">
      <c r="A102" s="23" t="s">
        <v>31</v>
      </c>
      <c r="B102" s="46"/>
      <c r="C102" s="46"/>
      <c r="D102" s="46"/>
      <c r="E102" s="46"/>
      <c r="F102" s="28"/>
      <c r="G102" s="28"/>
      <c r="H102" s="28"/>
      <c r="I102" s="28"/>
      <c r="J102" s="28"/>
      <c r="K102" s="28"/>
      <c r="L102" s="28"/>
      <c r="M102" s="28"/>
      <c r="N102" s="29"/>
      <c r="O102" s="29"/>
      <c r="P102" s="29"/>
      <c r="Q102" s="29"/>
      <c r="R102" s="133"/>
      <c r="S102" s="133">
        <f>S103</f>
        <v>31980</v>
      </c>
      <c r="T102" s="133">
        <f t="shared" ref="T102:X102" si="15">T103</f>
        <v>15796.44</v>
      </c>
      <c r="U102" s="133">
        <f t="shared" si="15"/>
        <v>11194.62</v>
      </c>
      <c r="V102" s="133">
        <f t="shared" si="15"/>
        <v>2685.4</v>
      </c>
      <c r="W102" s="133">
        <f t="shared" si="15"/>
        <v>0</v>
      </c>
      <c r="X102" s="133">
        <f t="shared" si="15"/>
        <v>0</v>
      </c>
      <c r="Y102" s="71">
        <f>SUM(B102:X102)</f>
        <v>61656.460000000006</v>
      </c>
    </row>
    <row r="103" spans="1:29" ht="22.5" customHeight="1" x14ac:dyDescent="0.35">
      <c r="A103" s="40" t="s">
        <v>97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2"/>
      <c r="O103" s="47"/>
      <c r="P103" s="47"/>
      <c r="Q103" s="47"/>
      <c r="R103" s="97"/>
      <c r="S103" s="183">
        <v>31980</v>
      </c>
      <c r="T103" s="183">
        <v>15796.44</v>
      </c>
      <c r="U103" s="183">
        <v>11194.62</v>
      </c>
      <c r="V103" s="114">
        <v>2685.4</v>
      </c>
      <c r="W103" s="114">
        <v>0</v>
      </c>
      <c r="X103" s="114">
        <v>0</v>
      </c>
      <c r="Y103" s="71">
        <f t="shared" ref="Y103:Y105" si="16">SUM(B103:X103)</f>
        <v>61656.460000000006</v>
      </c>
    </row>
    <row r="104" spans="1:29" ht="22.5" customHeight="1" x14ac:dyDescent="0.35">
      <c r="A104" s="40" t="s">
        <v>98</v>
      </c>
      <c r="B104" s="41"/>
      <c r="C104" s="41"/>
      <c r="D104" s="41"/>
      <c r="E104" s="41"/>
      <c r="F104" s="41"/>
      <c r="G104" s="41"/>
      <c r="H104" s="41"/>
      <c r="I104" s="69"/>
      <c r="J104" s="41"/>
      <c r="K104" s="41"/>
      <c r="L104" s="41"/>
      <c r="M104" s="41"/>
      <c r="N104" s="42"/>
      <c r="O104" s="47"/>
      <c r="P104" s="47"/>
      <c r="Q104" s="47"/>
      <c r="R104" s="97"/>
      <c r="S104" s="94">
        <v>26000</v>
      </c>
      <c r="T104" s="97">
        <v>15796.44</v>
      </c>
      <c r="U104" s="94">
        <v>10578.220000000001</v>
      </c>
      <c r="V104" s="114">
        <v>2685.4</v>
      </c>
      <c r="W104" s="114">
        <v>0</v>
      </c>
      <c r="X104" s="114">
        <v>0</v>
      </c>
      <c r="Y104" s="71">
        <f t="shared" si="16"/>
        <v>55060.060000000005</v>
      </c>
    </row>
    <row r="105" spans="1:29" ht="22.5" customHeight="1" x14ac:dyDescent="0.35">
      <c r="A105" s="40" t="s">
        <v>99</v>
      </c>
      <c r="B105" s="41"/>
      <c r="C105" s="41"/>
      <c r="D105" s="41"/>
      <c r="E105" s="41"/>
      <c r="F105" s="41"/>
      <c r="G105" s="41"/>
      <c r="H105" s="41"/>
      <c r="I105" s="69"/>
      <c r="J105" s="41"/>
      <c r="K105" s="41"/>
      <c r="L105" s="41"/>
      <c r="M105" s="41"/>
      <c r="N105" s="42"/>
      <c r="O105" s="47"/>
      <c r="P105" s="47"/>
      <c r="Q105" s="47"/>
      <c r="R105" s="97"/>
      <c r="S105" s="94">
        <v>5980</v>
      </c>
      <c r="T105" s="114">
        <v>0</v>
      </c>
      <c r="U105" s="94">
        <v>616.4</v>
      </c>
      <c r="V105" s="114">
        <v>0</v>
      </c>
      <c r="W105" s="114">
        <v>0</v>
      </c>
      <c r="X105" s="114">
        <v>0</v>
      </c>
      <c r="Y105" s="71">
        <f t="shared" si="16"/>
        <v>6596.4</v>
      </c>
    </row>
    <row r="106" spans="1:29" ht="22.5" customHeight="1" x14ac:dyDescent="0.35">
      <c r="A106" s="78" t="s">
        <v>100</v>
      </c>
      <c r="B106" s="33"/>
      <c r="C106" s="33"/>
      <c r="D106" s="33"/>
      <c r="E106" s="33"/>
      <c r="F106" s="33"/>
      <c r="G106" s="33"/>
      <c r="H106" s="33"/>
      <c r="I106" s="48"/>
      <c r="J106" s="33"/>
      <c r="K106" s="33"/>
      <c r="L106" s="33"/>
      <c r="M106" s="33"/>
      <c r="N106" s="34"/>
      <c r="O106" s="49"/>
      <c r="P106" s="82"/>
      <c r="Q106" s="82"/>
      <c r="R106" s="82"/>
      <c r="S106" s="49"/>
      <c r="T106" s="49"/>
      <c r="U106" s="49"/>
      <c r="V106" s="61"/>
      <c r="W106" s="61"/>
      <c r="X106" s="61"/>
      <c r="Y106" s="5"/>
      <c r="AB106" s="142"/>
      <c r="AC106" s="138"/>
    </row>
    <row r="107" spans="1:29" ht="22.5" customHeight="1" x14ac:dyDescent="0.25">
      <c r="A107" s="78" t="s">
        <v>101</v>
      </c>
      <c r="B107" s="33"/>
      <c r="C107" s="33"/>
      <c r="D107" s="33"/>
      <c r="E107" s="33"/>
      <c r="F107" s="33"/>
      <c r="G107" s="33"/>
      <c r="H107" s="33"/>
      <c r="I107" s="48"/>
      <c r="J107" s="33"/>
      <c r="K107" s="33"/>
      <c r="L107" s="33"/>
      <c r="M107" s="33"/>
      <c r="N107" s="34"/>
      <c r="O107" s="49"/>
      <c r="P107" s="49"/>
      <c r="Q107" s="82"/>
      <c r="R107" s="82"/>
      <c r="S107" s="49"/>
      <c r="T107" s="49"/>
      <c r="U107" s="49"/>
      <c r="V107" s="61"/>
      <c r="W107" s="61"/>
      <c r="X107" s="61"/>
      <c r="Y107" s="5"/>
      <c r="AC107" s="138">
        <f>AB107-AA107</f>
        <v>0</v>
      </c>
    </row>
    <row r="108" spans="1:29" ht="22.5" customHeight="1" x14ac:dyDescent="0.25">
      <c r="A108" s="78" t="s">
        <v>102</v>
      </c>
      <c r="B108" s="33"/>
      <c r="C108" s="33"/>
      <c r="D108" s="33"/>
      <c r="E108" s="33"/>
      <c r="F108" s="33"/>
      <c r="G108" s="33"/>
      <c r="H108" s="33"/>
      <c r="I108" s="48"/>
      <c r="J108" s="33"/>
      <c r="K108" s="33"/>
      <c r="L108" s="33"/>
      <c r="M108" s="33"/>
      <c r="N108" s="34"/>
      <c r="O108" s="49"/>
      <c r="P108" s="49"/>
      <c r="Q108" s="82"/>
      <c r="R108" s="82"/>
      <c r="S108" s="49"/>
      <c r="T108" s="49"/>
      <c r="U108" s="49"/>
      <c r="V108" s="61"/>
      <c r="W108" s="61"/>
      <c r="X108" s="61"/>
      <c r="Y108" s="5"/>
      <c r="Z108" s="178">
        <f>Y103+Y114</f>
        <v>23787990.060000002</v>
      </c>
      <c r="AC108" s="138"/>
    </row>
    <row r="109" spans="1:29" ht="28.5" customHeight="1" x14ac:dyDescent="0.25">
      <c r="A109" s="78" t="s">
        <v>103</v>
      </c>
      <c r="B109" s="33"/>
      <c r="C109" s="33"/>
      <c r="D109" s="33"/>
      <c r="E109" s="33"/>
      <c r="F109" s="33"/>
      <c r="G109" s="33"/>
      <c r="H109" s="33"/>
      <c r="I109" s="48"/>
      <c r="J109" s="33"/>
      <c r="K109" s="33"/>
      <c r="L109" s="33"/>
      <c r="M109" s="33"/>
      <c r="N109" s="34"/>
      <c r="O109" s="49"/>
      <c r="P109" s="49"/>
      <c r="Q109" s="49"/>
      <c r="R109" s="82"/>
      <c r="S109" s="82"/>
      <c r="T109" s="82"/>
      <c r="U109" s="82"/>
      <c r="V109" s="61"/>
      <c r="W109" s="61"/>
      <c r="X109" s="61"/>
      <c r="Y109" s="5"/>
      <c r="Z109" s="178">
        <f>Y104+Y115</f>
        <v>20045854.699999999</v>
      </c>
    </row>
    <row r="110" spans="1:29" ht="22.5" customHeight="1" x14ac:dyDescent="0.35">
      <c r="A110" s="19" t="s">
        <v>104</v>
      </c>
      <c r="B110" s="43"/>
      <c r="C110" s="43"/>
      <c r="D110" s="43"/>
      <c r="E110" s="43"/>
      <c r="F110" s="7"/>
      <c r="G110" s="45" t="s">
        <v>105</v>
      </c>
      <c r="H110" s="205" t="s">
        <v>106</v>
      </c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206"/>
      <c r="V110" s="206"/>
      <c r="W110" s="206"/>
      <c r="X110" s="206"/>
      <c r="Y110" s="5"/>
      <c r="Z110" s="178">
        <f>Y105+Y116</f>
        <v>3742135.36</v>
      </c>
    </row>
    <row r="111" spans="1:29" ht="22.5" customHeight="1" x14ac:dyDescent="0.35">
      <c r="A111" s="73"/>
      <c r="B111" s="209" t="s">
        <v>20</v>
      </c>
      <c r="C111" s="209"/>
      <c r="D111" s="209"/>
      <c r="E111" s="210"/>
      <c r="F111" s="226" t="s">
        <v>96</v>
      </c>
      <c r="G111" s="209"/>
      <c r="H111" s="209"/>
      <c r="I111" s="210"/>
      <c r="J111" s="226" t="s">
        <v>22</v>
      </c>
      <c r="K111" s="209"/>
      <c r="L111" s="209"/>
      <c r="M111" s="210"/>
      <c r="N111" s="202" t="s">
        <v>23</v>
      </c>
      <c r="O111" s="203"/>
      <c r="P111" s="203"/>
      <c r="Q111" s="204"/>
      <c r="R111" s="26" t="s">
        <v>24</v>
      </c>
      <c r="S111" s="26"/>
      <c r="T111" s="26"/>
      <c r="U111" s="24"/>
      <c r="V111" s="199" t="s">
        <v>25</v>
      </c>
      <c r="W111" s="199"/>
      <c r="X111" s="199"/>
      <c r="Y111" s="5"/>
      <c r="AC111" s="138"/>
    </row>
    <row r="112" spans="1:29" ht="22.5" customHeight="1" x14ac:dyDescent="0.35">
      <c r="A112" s="22" t="s">
        <v>26</v>
      </c>
      <c r="B112" s="22" t="s">
        <v>27</v>
      </c>
      <c r="C112" s="22" t="s">
        <v>28</v>
      </c>
      <c r="D112" s="25" t="s">
        <v>29</v>
      </c>
      <c r="E112" s="25" t="s">
        <v>30</v>
      </c>
      <c r="F112" s="22" t="s">
        <v>27</v>
      </c>
      <c r="G112" s="22" t="s">
        <v>28</v>
      </c>
      <c r="H112" s="25" t="s">
        <v>29</v>
      </c>
      <c r="I112" s="22" t="s">
        <v>30</v>
      </c>
      <c r="J112" s="25" t="s">
        <v>27</v>
      </c>
      <c r="K112" s="25" t="s">
        <v>28</v>
      </c>
      <c r="L112" s="25" t="s">
        <v>29</v>
      </c>
      <c r="M112" s="25" t="s">
        <v>30</v>
      </c>
      <c r="N112" s="24" t="s">
        <v>27</v>
      </c>
      <c r="O112" s="24" t="s">
        <v>28</v>
      </c>
      <c r="P112" s="26" t="s">
        <v>29</v>
      </c>
      <c r="Q112" s="26" t="s">
        <v>30</v>
      </c>
      <c r="R112" s="26" t="s">
        <v>27</v>
      </c>
      <c r="S112" s="26" t="s">
        <v>28</v>
      </c>
      <c r="T112" s="26" t="s">
        <v>29</v>
      </c>
      <c r="U112" s="24" t="s">
        <v>30</v>
      </c>
      <c r="V112" s="24" t="s">
        <v>27</v>
      </c>
      <c r="W112" s="26" t="s">
        <v>28</v>
      </c>
      <c r="X112" s="26" t="s">
        <v>29</v>
      </c>
      <c r="Y112" s="5"/>
      <c r="AC112" s="138"/>
    </row>
    <row r="113" spans="1:25" ht="22.5" customHeight="1" x14ac:dyDescent="0.35">
      <c r="A113" s="23" t="s">
        <v>31</v>
      </c>
      <c r="B113" s="46"/>
      <c r="C113" s="46"/>
      <c r="D113" s="46"/>
      <c r="E113" s="46"/>
      <c r="F113" s="50"/>
      <c r="G113" s="50"/>
      <c r="H113" s="50"/>
      <c r="I113" s="51"/>
      <c r="J113" s="50"/>
      <c r="K113" s="50"/>
      <c r="L113" s="50"/>
      <c r="M113" s="50"/>
      <c r="N113" s="52"/>
      <c r="O113" s="52"/>
      <c r="P113" s="52"/>
      <c r="Q113" s="29"/>
      <c r="R113" s="133"/>
      <c r="S113" s="133">
        <f t="shared" ref="S113:X113" si="17">S114</f>
        <v>17353.349999999999</v>
      </c>
      <c r="T113" s="133">
        <f t="shared" si="17"/>
        <v>102209.75</v>
      </c>
      <c r="U113" s="133">
        <f t="shared" si="17"/>
        <v>2255018.15</v>
      </c>
      <c r="V113" s="133">
        <f t="shared" si="17"/>
        <v>1606389.0899999999</v>
      </c>
      <c r="W113" s="133">
        <f t="shared" si="17"/>
        <v>11847217.949999999</v>
      </c>
      <c r="X113" s="133">
        <f t="shared" si="17"/>
        <v>7898145.3100000005</v>
      </c>
      <c r="Y113" s="71">
        <f>SUM(B113:X113)</f>
        <v>23726333.600000001</v>
      </c>
    </row>
    <row r="114" spans="1:25" ht="22.5" customHeight="1" x14ac:dyDescent="0.35">
      <c r="A114" s="40" t="s">
        <v>107</v>
      </c>
      <c r="B114" s="41"/>
      <c r="C114" s="41"/>
      <c r="D114" s="41"/>
      <c r="E114" s="41"/>
      <c r="F114" s="53"/>
      <c r="G114" s="53"/>
      <c r="H114" s="53"/>
      <c r="I114" s="54"/>
      <c r="J114" s="53"/>
      <c r="K114" s="53"/>
      <c r="L114" s="53"/>
      <c r="M114" s="53"/>
      <c r="N114" s="55"/>
      <c r="O114" s="55"/>
      <c r="P114" s="55"/>
      <c r="Q114" s="56"/>
      <c r="R114" s="96"/>
      <c r="S114" s="96">
        <v>17353.349999999999</v>
      </c>
      <c r="T114" s="96">
        <v>102209.75</v>
      </c>
      <c r="U114" s="96">
        <v>2255018.15</v>
      </c>
      <c r="V114" s="96">
        <v>1606389.0899999999</v>
      </c>
      <c r="W114" s="96">
        <v>11847217.949999999</v>
      </c>
      <c r="X114" s="96">
        <v>7898145.3100000005</v>
      </c>
      <c r="Y114" s="71">
        <f>SUM(B114:X114)</f>
        <v>23726333.600000001</v>
      </c>
    </row>
    <row r="115" spans="1:25" ht="22.5" customHeight="1" x14ac:dyDescent="0.35">
      <c r="A115" s="40" t="s">
        <v>108</v>
      </c>
      <c r="B115" s="41"/>
      <c r="C115" s="41"/>
      <c r="D115" s="41"/>
      <c r="E115" s="41"/>
      <c r="F115" s="53"/>
      <c r="G115" s="53"/>
      <c r="H115" s="53"/>
      <c r="I115" s="54"/>
      <c r="J115" s="53"/>
      <c r="K115" s="53"/>
      <c r="L115" s="53"/>
      <c r="M115" s="53"/>
      <c r="N115" s="55"/>
      <c r="O115" s="55"/>
      <c r="P115" s="55"/>
      <c r="Q115" s="56"/>
      <c r="R115" s="96"/>
      <c r="S115" s="94">
        <v>17353.349999999999</v>
      </c>
      <c r="T115" s="94">
        <v>98780.45</v>
      </c>
      <c r="U115" s="118">
        <v>1858788.1299999997</v>
      </c>
      <c r="V115" s="118">
        <v>1410889.72</v>
      </c>
      <c r="W115" s="118">
        <v>9962989.790000001</v>
      </c>
      <c r="X115" s="118">
        <v>6641993.2000000011</v>
      </c>
      <c r="Y115" s="71">
        <f t="shared" ref="Y115:Y116" si="18">SUM(B115:X115)</f>
        <v>19990794.640000001</v>
      </c>
    </row>
    <row r="116" spans="1:25" ht="22.5" customHeight="1" x14ac:dyDescent="0.35">
      <c r="A116" s="40" t="s">
        <v>109</v>
      </c>
      <c r="B116" s="41"/>
      <c r="C116" s="41"/>
      <c r="D116" s="41"/>
      <c r="E116" s="41"/>
      <c r="F116" s="53"/>
      <c r="G116" s="53"/>
      <c r="H116" s="53"/>
      <c r="I116" s="54"/>
      <c r="J116" s="53"/>
      <c r="K116" s="53"/>
      <c r="L116" s="53"/>
      <c r="M116" s="53"/>
      <c r="N116" s="55"/>
      <c r="O116" s="55"/>
      <c r="P116" s="55"/>
      <c r="Q116" s="56"/>
      <c r="R116" s="96"/>
      <c r="S116" s="94">
        <v>0</v>
      </c>
      <c r="T116" s="94">
        <v>3429.3</v>
      </c>
      <c r="U116" s="118">
        <v>396230.02000000008</v>
      </c>
      <c r="V116" s="118">
        <v>195499.36999999997</v>
      </c>
      <c r="W116" s="118">
        <v>1884228.16</v>
      </c>
      <c r="X116" s="118">
        <v>1256152.1099999999</v>
      </c>
      <c r="Y116" s="71">
        <f t="shared" si="18"/>
        <v>3735538.96</v>
      </c>
    </row>
    <row r="117" spans="1:25" ht="22.5" customHeight="1" x14ac:dyDescent="0.25">
      <c r="A117" s="78" t="s">
        <v>100</v>
      </c>
      <c r="B117" s="33"/>
      <c r="C117" s="33"/>
      <c r="D117" s="33"/>
      <c r="E117" s="33"/>
      <c r="F117" s="57"/>
      <c r="G117" s="57"/>
      <c r="H117" s="57"/>
      <c r="I117" s="58"/>
      <c r="J117" s="57"/>
      <c r="K117" s="57"/>
      <c r="L117" s="57"/>
      <c r="M117" s="57"/>
      <c r="N117" s="59"/>
      <c r="O117" s="59"/>
      <c r="P117" s="82"/>
      <c r="Q117" s="82"/>
      <c r="R117" s="87"/>
      <c r="S117" s="60"/>
      <c r="T117" s="60"/>
      <c r="U117" s="60"/>
      <c r="V117" s="119"/>
      <c r="W117" s="119"/>
      <c r="X117" s="119"/>
      <c r="Y117" s="5"/>
    </row>
    <row r="118" spans="1:25" ht="22.5" customHeight="1" x14ac:dyDescent="0.25">
      <c r="A118" s="78" t="s">
        <v>101</v>
      </c>
      <c r="B118" s="33"/>
      <c r="C118" s="33"/>
      <c r="D118" s="33"/>
      <c r="E118" s="33"/>
      <c r="F118" s="57"/>
      <c r="G118" s="57"/>
      <c r="H118" s="57"/>
      <c r="I118" s="58"/>
      <c r="J118" s="57"/>
      <c r="K118" s="57"/>
      <c r="L118" s="57"/>
      <c r="M118" s="57"/>
      <c r="N118" s="59"/>
      <c r="O118" s="59"/>
      <c r="P118" s="59"/>
      <c r="Q118" s="87"/>
      <c r="R118" s="87"/>
      <c r="S118" s="87"/>
      <c r="T118" s="60"/>
      <c r="U118" s="60"/>
      <c r="V118" s="119"/>
      <c r="W118" s="119"/>
      <c r="X118" s="119"/>
      <c r="Y118" s="5"/>
    </row>
    <row r="119" spans="1:25" ht="22.5" customHeight="1" x14ac:dyDescent="0.25">
      <c r="A119" s="78" t="s">
        <v>102</v>
      </c>
      <c r="B119" s="33"/>
      <c r="C119" s="33"/>
      <c r="D119" s="33"/>
      <c r="E119" s="33"/>
      <c r="F119" s="57"/>
      <c r="G119" s="57"/>
      <c r="H119" s="57"/>
      <c r="I119" s="58"/>
      <c r="J119" s="57"/>
      <c r="K119" s="57"/>
      <c r="L119" s="57"/>
      <c r="M119" s="57"/>
      <c r="N119" s="59"/>
      <c r="O119" s="59"/>
      <c r="P119" s="59"/>
      <c r="Q119" s="60"/>
      <c r="R119" s="60"/>
      <c r="S119" s="87"/>
      <c r="T119" s="87"/>
      <c r="U119" s="87"/>
      <c r="V119" s="119"/>
      <c r="W119" s="119"/>
      <c r="X119" s="119"/>
      <c r="Y119" s="5"/>
    </row>
    <row r="120" spans="1:25" ht="22.5" customHeight="1" x14ac:dyDescent="0.25">
      <c r="A120" s="78" t="s">
        <v>103</v>
      </c>
      <c r="B120" s="33"/>
      <c r="C120" s="33"/>
      <c r="D120" s="33"/>
      <c r="E120" s="33"/>
      <c r="F120" s="57"/>
      <c r="G120" s="57"/>
      <c r="H120" s="57"/>
      <c r="I120" s="58"/>
      <c r="J120" s="57"/>
      <c r="K120" s="57"/>
      <c r="L120" s="57"/>
      <c r="M120" s="57"/>
      <c r="N120" s="59"/>
      <c r="O120" s="59"/>
      <c r="P120" s="59"/>
      <c r="Q120" s="60"/>
      <c r="R120" s="60"/>
      <c r="S120" s="60"/>
      <c r="T120" s="87"/>
      <c r="U120" s="87"/>
      <c r="V120" s="120"/>
      <c r="W120" s="120"/>
      <c r="X120" s="120"/>
      <c r="Y120" s="5"/>
    </row>
    <row r="121" spans="1:25" ht="39.75" customHeight="1" x14ac:dyDescent="0.35">
      <c r="A121" s="19" t="s">
        <v>110</v>
      </c>
      <c r="B121" s="43"/>
      <c r="C121" s="43"/>
      <c r="D121" s="43"/>
      <c r="E121" s="43"/>
      <c r="F121" s="7"/>
      <c r="G121" s="45" t="s">
        <v>111</v>
      </c>
      <c r="H121" s="200" t="s">
        <v>112</v>
      </c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5"/>
    </row>
    <row r="122" spans="1:25" ht="22.5" customHeight="1" x14ac:dyDescent="0.35">
      <c r="A122" s="73"/>
      <c r="B122" s="208" t="s">
        <v>20</v>
      </c>
      <c r="C122" s="209"/>
      <c r="D122" s="209"/>
      <c r="E122" s="210"/>
      <c r="F122" s="226" t="s">
        <v>96</v>
      </c>
      <c r="G122" s="209"/>
      <c r="H122" s="209"/>
      <c r="I122" s="210"/>
      <c r="J122" s="226" t="s">
        <v>22</v>
      </c>
      <c r="K122" s="209"/>
      <c r="L122" s="209"/>
      <c r="M122" s="210"/>
      <c r="N122" s="202" t="s">
        <v>23</v>
      </c>
      <c r="O122" s="203"/>
      <c r="P122" s="203"/>
      <c r="Q122" s="204"/>
      <c r="R122" s="202" t="s">
        <v>24</v>
      </c>
      <c r="S122" s="203"/>
      <c r="T122" s="203"/>
      <c r="U122" s="204"/>
      <c r="V122" s="199" t="s">
        <v>25</v>
      </c>
      <c r="W122" s="199"/>
      <c r="X122" s="199"/>
      <c r="Y122" s="5"/>
    </row>
    <row r="123" spans="1:25" ht="22.5" customHeight="1" x14ac:dyDescent="0.35">
      <c r="A123" s="22" t="s">
        <v>26</v>
      </c>
      <c r="B123" s="22" t="s">
        <v>27</v>
      </c>
      <c r="C123" s="22" t="s">
        <v>28</v>
      </c>
      <c r="D123" s="25" t="s">
        <v>29</v>
      </c>
      <c r="E123" s="25" t="s">
        <v>30</v>
      </c>
      <c r="F123" s="22" t="s">
        <v>27</v>
      </c>
      <c r="G123" s="22" t="s">
        <v>28</v>
      </c>
      <c r="H123" s="25" t="s">
        <v>29</v>
      </c>
      <c r="I123" s="22" t="s">
        <v>30</v>
      </c>
      <c r="J123" s="25" t="s">
        <v>27</v>
      </c>
      <c r="K123" s="25" t="s">
        <v>28</v>
      </c>
      <c r="L123" s="25" t="s">
        <v>29</v>
      </c>
      <c r="M123" s="25" t="s">
        <v>30</v>
      </c>
      <c r="N123" s="24" t="s">
        <v>27</v>
      </c>
      <c r="O123" s="24" t="s">
        <v>28</v>
      </c>
      <c r="P123" s="26" t="s">
        <v>29</v>
      </c>
      <c r="Q123" s="26" t="s">
        <v>30</v>
      </c>
      <c r="R123" s="26" t="s">
        <v>27</v>
      </c>
      <c r="S123" s="26" t="s">
        <v>28</v>
      </c>
      <c r="T123" s="26" t="s">
        <v>29</v>
      </c>
      <c r="U123" s="24" t="s">
        <v>30</v>
      </c>
      <c r="V123" s="24" t="s">
        <v>27</v>
      </c>
      <c r="W123" s="26" t="s">
        <v>28</v>
      </c>
      <c r="X123" s="26" t="s">
        <v>29</v>
      </c>
      <c r="Y123" s="5"/>
    </row>
    <row r="124" spans="1:25" ht="22.5" customHeight="1" x14ac:dyDescent="0.35">
      <c r="A124" s="23" t="s">
        <v>31</v>
      </c>
      <c r="B124" s="46"/>
      <c r="C124" s="46"/>
      <c r="D124" s="46"/>
      <c r="E124" s="46"/>
      <c r="F124" s="28"/>
      <c r="G124" s="28"/>
      <c r="H124" s="28"/>
      <c r="I124" s="28"/>
      <c r="J124" s="28"/>
      <c r="K124" s="28"/>
      <c r="L124" s="28"/>
      <c r="M124" s="28"/>
      <c r="N124" s="29"/>
      <c r="O124" s="29"/>
      <c r="P124" s="29"/>
      <c r="Q124" s="29"/>
      <c r="R124" s="133"/>
      <c r="S124" s="133">
        <f t="shared" ref="S124:X124" si="19">S125</f>
        <v>438118.11</v>
      </c>
      <c r="T124" s="133">
        <f t="shared" si="19"/>
        <v>317833.36</v>
      </c>
      <c r="U124" s="133">
        <f t="shared" si="19"/>
        <v>46099689.180000007</v>
      </c>
      <c r="V124" s="133">
        <f t="shared" si="19"/>
        <v>57272046.439999998</v>
      </c>
      <c r="W124" s="133">
        <f t="shared" si="19"/>
        <v>234820203.10999998</v>
      </c>
      <c r="X124" s="133">
        <f t="shared" si="19"/>
        <v>156546802.09000003</v>
      </c>
      <c r="Y124" s="71">
        <f>SUM(B124:X124)</f>
        <v>495494692.29000002</v>
      </c>
    </row>
    <row r="125" spans="1:25" ht="22.5" customHeight="1" x14ac:dyDescent="0.35">
      <c r="A125" s="40" t="s">
        <v>113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7"/>
      <c r="O125" s="41"/>
      <c r="P125" s="47"/>
      <c r="Q125" s="47"/>
      <c r="R125" s="99"/>
      <c r="S125" s="99">
        <v>438118.11</v>
      </c>
      <c r="T125" s="99">
        <v>317833.36</v>
      </c>
      <c r="U125" s="99">
        <v>46099689.180000007</v>
      </c>
      <c r="V125" s="192">
        <v>57272046.439999998</v>
      </c>
      <c r="W125" s="192">
        <v>234820203.10999998</v>
      </c>
      <c r="X125" s="192">
        <v>156546802.09000003</v>
      </c>
      <c r="Y125" s="71">
        <f t="shared" ref="Y125:Y127" si="20">SUM(B125:X125)</f>
        <v>495494692.29000002</v>
      </c>
    </row>
    <row r="126" spans="1:25" ht="22.5" customHeight="1" x14ac:dyDescent="0.35">
      <c r="A126" s="40" t="s">
        <v>114</v>
      </c>
      <c r="B126" s="41"/>
      <c r="C126" s="41"/>
      <c r="D126" s="41"/>
      <c r="E126" s="41"/>
      <c r="F126" s="41"/>
      <c r="G126" s="41"/>
      <c r="H126" s="41"/>
      <c r="I126" s="69"/>
      <c r="J126" s="41"/>
      <c r="K126" s="41"/>
      <c r="L126" s="41"/>
      <c r="M126" s="41"/>
      <c r="N126" s="47"/>
      <c r="O126" s="41"/>
      <c r="P126" s="47"/>
      <c r="Q126" s="47"/>
      <c r="R126" s="99"/>
      <c r="S126" s="94">
        <v>384530.41000000003</v>
      </c>
      <c r="T126" s="94">
        <v>294759.48</v>
      </c>
      <c r="U126" s="94">
        <v>37524051.68</v>
      </c>
      <c r="V126" s="193">
        <v>46627993.170000002</v>
      </c>
      <c r="W126" s="192">
        <v>192606162.59999999</v>
      </c>
      <c r="X126" s="192">
        <v>128404108.40999994</v>
      </c>
      <c r="Y126" s="71">
        <f t="shared" si="20"/>
        <v>405841605.75</v>
      </c>
    </row>
    <row r="127" spans="1:25" ht="22.5" customHeight="1" x14ac:dyDescent="0.35">
      <c r="A127" s="40" t="s">
        <v>115</v>
      </c>
      <c r="B127" s="41"/>
      <c r="C127" s="41"/>
      <c r="D127" s="41"/>
      <c r="E127" s="41"/>
      <c r="F127" s="41"/>
      <c r="G127" s="41"/>
      <c r="H127" s="41"/>
      <c r="I127" s="69"/>
      <c r="J127" s="41"/>
      <c r="K127" s="41"/>
      <c r="L127" s="41"/>
      <c r="M127" s="41"/>
      <c r="N127" s="47"/>
      <c r="O127" s="41"/>
      <c r="P127" s="47"/>
      <c r="Q127" s="47"/>
      <c r="R127" s="99"/>
      <c r="S127" s="94">
        <v>53587.7</v>
      </c>
      <c r="T127" s="94">
        <v>23073.88</v>
      </c>
      <c r="U127" s="94">
        <v>8575637.5</v>
      </c>
      <c r="V127" s="193">
        <v>10644053.27</v>
      </c>
      <c r="W127" s="192">
        <v>42214040.509999998</v>
      </c>
      <c r="X127" s="192">
        <v>28142693.680000003</v>
      </c>
      <c r="Y127" s="71">
        <f t="shared" si="20"/>
        <v>89653086.540000007</v>
      </c>
    </row>
    <row r="128" spans="1:25" ht="22.5" customHeight="1" x14ac:dyDescent="0.25">
      <c r="A128" s="80" t="s">
        <v>116</v>
      </c>
      <c r="B128" s="33"/>
      <c r="C128" s="33"/>
      <c r="D128" s="33"/>
      <c r="E128" s="33"/>
      <c r="F128" s="33"/>
      <c r="G128" s="33"/>
      <c r="H128" s="33"/>
      <c r="I128" s="48"/>
      <c r="J128" s="33"/>
      <c r="K128" s="33"/>
      <c r="L128" s="33"/>
      <c r="M128" s="33"/>
      <c r="N128" s="49"/>
      <c r="O128" s="33"/>
      <c r="P128" s="82"/>
      <c r="Q128" s="82"/>
      <c r="R128" s="82"/>
      <c r="S128" s="49"/>
      <c r="T128" s="49"/>
      <c r="U128" s="49"/>
      <c r="V128" s="61"/>
      <c r="W128" s="49"/>
      <c r="X128" s="49"/>
      <c r="Y128" s="5"/>
    </row>
    <row r="129" spans="1:25" ht="22.5" customHeight="1" x14ac:dyDescent="0.25">
      <c r="A129" s="80" t="s">
        <v>117</v>
      </c>
      <c r="B129" s="33"/>
      <c r="C129" s="33"/>
      <c r="D129" s="33"/>
      <c r="E129" s="33"/>
      <c r="F129" s="33"/>
      <c r="G129" s="33"/>
      <c r="H129" s="33"/>
      <c r="I129" s="48"/>
      <c r="J129" s="33"/>
      <c r="K129" s="33"/>
      <c r="L129" s="33"/>
      <c r="M129" s="33"/>
      <c r="N129" s="49"/>
      <c r="O129" s="33"/>
      <c r="P129" s="49"/>
      <c r="Q129" s="49"/>
      <c r="R129" s="82"/>
      <c r="S129" s="82"/>
      <c r="T129" s="49"/>
      <c r="U129" s="61"/>
      <c r="V129" s="61"/>
      <c r="W129" s="49"/>
      <c r="X129" s="49"/>
      <c r="Y129" s="5"/>
    </row>
    <row r="130" spans="1:25" ht="22.5" customHeight="1" x14ac:dyDescent="0.25">
      <c r="A130" s="80" t="s">
        <v>80</v>
      </c>
      <c r="B130" s="33"/>
      <c r="C130" s="33"/>
      <c r="D130" s="33"/>
      <c r="E130" s="33"/>
      <c r="F130" s="33"/>
      <c r="G130" s="33"/>
      <c r="H130" s="33"/>
      <c r="I130" s="48"/>
      <c r="J130" s="33"/>
      <c r="K130" s="33"/>
      <c r="L130" s="33"/>
      <c r="M130" s="33"/>
      <c r="N130" s="49"/>
      <c r="O130" s="33"/>
      <c r="P130" s="49"/>
      <c r="Q130" s="49"/>
      <c r="R130" s="49"/>
      <c r="S130" s="82"/>
      <c r="T130" s="82"/>
      <c r="U130" s="61"/>
      <c r="V130" s="61"/>
      <c r="W130" s="49"/>
      <c r="X130" s="49"/>
      <c r="Y130" s="5"/>
    </row>
    <row r="131" spans="1:25" ht="22.5" customHeight="1" x14ac:dyDescent="0.25">
      <c r="A131" s="80" t="s">
        <v>118</v>
      </c>
      <c r="B131" s="33"/>
      <c r="C131" s="33"/>
      <c r="D131" s="33"/>
      <c r="E131" s="33"/>
      <c r="F131" s="33"/>
      <c r="G131" s="33"/>
      <c r="H131" s="33"/>
      <c r="I131" s="48"/>
      <c r="J131" s="33"/>
      <c r="K131" s="33"/>
      <c r="L131" s="33"/>
      <c r="M131" s="33"/>
      <c r="N131" s="49"/>
      <c r="O131" s="33"/>
      <c r="P131" s="49"/>
      <c r="Q131" s="49"/>
      <c r="R131" s="49"/>
      <c r="S131" s="49"/>
      <c r="T131" s="82"/>
      <c r="U131" s="86"/>
      <c r="V131" s="61"/>
      <c r="W131" s="49"/>
      <c r="X131" s="49"/>
      <c r="Y131" s="5"/>
    </row>
    <row r="132" spans="1:25" ht="22.5" customHeight="1" x14ac:dyDescent="0.25">
      <c r="A132" s="80" t="s">
        <v>119</v>
      </c>
      <c r="B132" s="33"/>
      <c r="C132" s="33"/>
      <c r="D132" s="33"/>
      <c r="E132" s="33"/>
      <c r="F132" s="33"/>
      <c r="G132" s="33"/>
      <c r="H132" s="33"/>
      <c r="I132" s="48"/>
      <c r="J132" s="33"/>
      <c r="K132" s="33"/>
      <c r="L132" s="33"/>
      <c r="M132" s="33"/>
      <c r="N132" s="49"/>
      <c r="O132" s="33"/>
      <c r="P132" s="49"/>
      <c r="Q132" s="49"/>
      <c r="R132" s="49"/>
      <c r="S132" s="49"/>
      <c r="T132" s="82"/>
      <c r="U132" s="86"/>
      <c r="V132" s="61"/>
      <c r="W132" s="49"/>
      <c r="X132" s="49"/>
      <c r="Y132" s="5"/>
    </row>
    <row r="133" spans="1:25" ht="22.5" customHeight="1" x14ac:dyDescent="0.25">
      <c r="A133" s="76" t="s">
        <v>47</v>
      </c>
      <c r="B133" s="33"/>
      <c r="C133" s="33"/>
      <c r="D133" s="33"/>
      <c r="E133" s="33"/>
      <c r="F133" s="33"/>
      <c r="G133" s="33"/>
      <c r="H133" s="33"/>
      <c r="I133" s="48"/>
      <c r="J133" s="33"/>
      <c r="K133" s="33"/>
      <c r="L133" s="33"/>
      <c r="M133" s="33"/>
      <c r="N133" s="49"/>
      <c r="O133" s="33"/>
      <c r="P133" s="49"/>
      <c r="Q133" s="49"/>
      <c r="R133" s="49"/>
      <c r="S133" s="49"/>
      <c r="T133" s="49"/>
      <c r="U133" s="86"/>
      <c r="V133" s="86"/>
      <c r="W133" s="49"/>
      <c r="X133" s="49"/>
      <c r="Y133" s="5"/>
    </row>
    <row r="134" spans="1:25" ht="22.5" customHeight="1" x14ac:dyDescent="0.25">
      <c r="A134" s="76" t="s">
        <v>39</v>
      </c>
      <c r="B134" s="33"/>
      <c r="C134" s="33"/>
      <c r="D134" s="33"/>
      <c r="E134" s="33"/>
      <c r="F134" s="33"/>
      <c r="G134" s="33"/>
      <c r="H134" s="33"/>
      <c r="I134" s="48"/>
      <c r="J134" s="33"/>
      <c r="K134" s="33"/>
      <c r="L134" s="33"/>
      <c r="M134" s="33"/>
      <c r="N134" s="49"/>
      <c r="O134" s="33"/>
      <c r="P134" s="49"/>
      <c r="Q134" s="49"/>
      <c r="R134" s="49"/>
      <c r="S134" s="49"/>
      <c r="T134" s="49"/>
      <c r="U134" s="86"/>
      <c r="V134" s="86"/>
      <c r="W134" s="49"/>
      <c r="X134" s="49"/>
      <c r="Y134" s="5"/>
    </row>
    <row r="135" spans="1:25" ht="22.5" customHeight="1" x14ac:dyDescent="0.25">
      <c r="A135" s="76" t="s">
        <v>40</v>
      </c>
      <c r="B135" s="33"/>
      <c r="C135" s="33"/>
      <c r="D135" s="33"/>
      <c r="E135" s="33"/>
      <c r="F135" s="33"/>
      <c r="G135" s="33"/>
      <c r="H135" s="33"/>
      <c r="I135" s="48"/>
      <c r="J135" s="33"/>
      <c r="K135" s="33"/>
      <c r="L135" s="33"/>
      <c r="M135" s="33"/>
      <c r="N135" s="49"/>
      <c r="O135" s="33"/>
      <c r="P135" s="49"/>
      <c r="Q135" s="49"/>
      <c r="R135" s="49"/>
      <c r="S135" s="49"/>
      <c r="T135" s="49"/>
      <c r="U135" s="61"/>
      <c r="V135" s="86"/>
      <c r="W135" s="82"/>
      <c r="X135" s="82"/>
      <c r="Y135" s="5"/>
    </row>
    <row r="136" spans="1:25" ht="22.5" customHeight="1" x14ac:dyDescent="0.35">
      <c r="A136" s="19" t="s">
        <v>120</v>
      </c>
      <c r="B136" s="43"/>
      <c r="C136" s="43"/>
      <c r="D136" s="43"/>
      <c r="E136" s="43"/>
      <c r="F136" s="7"/>
      <c r="G136" s="45" t="s">
        <v>121</v>
      </c>
      <c r="H136" s="200" t="s">
        <v>122</v>
      </c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5"/>
    </row>
    <row r="137" spans="1:25" ht="22.5" customHeight="1" x14ac:dyDescent="0.35">
      <c r="A137" s="73"/>
      <c r="B137" s="208" t="s">
        <v>20</v>
      </c>
      <c r="C137" s="209"/>
      <c r="D137" s="209"/>
      <c r="E137" s="210"/>
      <c r="F137" s="226" t="s">
        <v>21</v>
      </c>
      <c r="G137" s="209"/>
      <c r="H137" s="209"/>
      <c r="I137" s="210"/>
      <c r="J137" s="226" t="s">
        <v>22</v>
      </c>
      <c r="K137" s="209"/>
      <c r="L137" s="209"/>
      <c r="M137" s="210"/>
      <c r="N137" s="202" t="s">
        <v>23</v>
      </c>
      <c r="O137" s="203"/>
      <c r="P137" s="203"/>
      <c r="Q137" s="204"/>
      <c r="R137" s="202" t="s">
        <v>24</v>
      </c>
      <c r="S137" s="203"/>
      <c r="T137" s="203"/>
      <c r="U137" s="204"/>
      <c r="V137" s="199" t="s">
        <v>25</v>
      </c>
      <c r="W137" s="199"/>
      <c r="X137" s="199"/>
      <c r="Y137" s="5"/>
    </row>
    <row r="138" spans="1:25" ht="22.5" customHeight="1" x14ac:dyDescent="0.35">
      <c r="A138" s="25" t="s">
        <v>26</v>
      </c>
      <c r="B138" s="25" t="s">
        <v>27</v>
      </c>
      <c r="C138" s="25" t="s">
        <v>28</v>
      </c>
      <c r="D138" s="25" t="s">
        <v>29</v>
      </c>
      <c r="E138" s="25" t="s">
        <v>30</v>
      </c>
      <c r="F138" s="22" t="s">
        <v>27</v>
      </c>
      <c r="G138" s="22" t="s">
        <v>28</v>
      </c>
      <c r="H138" s="25" t="s">
        <v>29</v>
      </c>
      <c r="I138" s="22" t="s">
        <v>30</v>
      </c>
      <c r="J138" s="25" t="s">
        <v>27</v>
      </c>
      <c r="K138" s="25" t="s">
        <v>28</v>
      </c>
      <c r="L138" s="25" t="s">
        <v>29</v>
      </c>
      <c r="M138" s="25" t="s">
        <v>30</v>
      </c>
      <c r="N138" s="24" t="s">
        <v>27</v>
      </c>
      <c r="O138" s="24" t="s">
        <v>28</v>
      </c>
      <c r="P138" s="26" t="s">
        <v>29</v>
      </c>
      <c r="Q138" s="26" t="s">
        <v>30</v>
      </c>
      <c r="R138" s="26" t="s">
        <v>27</v>
      </c>
      <c r="S138" s="26" t="s">
        <v>28</v>
      </c>
      <c r="T138" s="26" t="s">
        <v>29</v>
      </c>
      <c r="U138" s="26" t="s">
        <v>30</v>
      </c>
      <c r="V138" s="185" t="s">
        <v>27</v>
      </c>
      <c r="W138" s="184" t="s">
        <v>28</v>
      </c>
      <c r="X138" s="26" t="s">
        <v>29</v>
      </c>
      <c r="Y138" s="5"/>
    </row>
    <row r="139" spans="1:25" ht="22.5" customHeight="1" x14ac:dyDescent="0.35">
      <c r="A139" s="23" t="s">
        <v>31</v>
      </c>
      <c r="B139" s="62"/>
      <c r="C139" s="62"/>
      <c r="D139" s="63"/>
      <c r="E139" s="46"/>
      <c r="F139" s="28"/>
      <c r="G139" s="28"/>
      <c r="H139" s="28"/>
      <c r="I139" s="28"/>
      <c r="J139" s="28"/>
      <c r="K139" s="28"/>
      <c r="L139" s="28"/>
      <c r="M139" s="28"/>
      <c r="N139" s="29"/>
      <c r="O139" s="29"/>
      <c r="P139" s="29"/>
      <c r="Q139" s="29"/>
      <c r="R139" s="133"/>
      <c r="S139" s="133">
        <f>S140+S150</f>
        <v>1667324.2500000002</v>
      </c>
      <c r="T139" s="133">
        <f t="shared" ref="T139:X139" si="21">T140+T150</f>
        <v>5014152.91</v>
      </c>
      <c r="U139" s="133">
        <f t="shared" si="21"/>
        <v>8609607.7699999996</v>
      </c>
      <c r="V139" s="133">
        <f t="shared" si="21"/>
        <v>7592798.4099999983</v>
      </c>
      <c r="W139" s="133">
        <f t="shared" si="21"/>
        <v>176294156.30000001</v>
      </c>
      <c r="X139" s="133">
        <f t="shared" si="21"/>
        <v>117529437.50999999</v>
      </c>
      <c r="Y139" s="5">
        <f>SUM(B139:X139)</f>
        <v>316707477.14999998</v>
      </c>
    </row>
    <row r="140" spans="1:25" ht="22.5" customHeight="1" x14ac:dyDescent="0.35">
      <c r="A140" s="40" t="s">
        <v>123</v>
      </c>
      <c r="B140" s="64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7"/>
      <c r="O140" s="41"/>
      <c r="P140" s="47"/>
      <c r="Q140" s="47"/>
      <c r="R140" s="99"/>
      <c r="S140" s="99">
        <v>158356.80000000002</v>
      </c>
      <c r="T140" s="99">
        <v>214047.51</v>
      </c>
      <c r="U140" s="99">
        <v>261358.66999999998</v>
      </c>
      <c r="V140" s="192">
        <v>621761.17000000004</v>
      </c>
      <c r="W140" s="192">
        <v>33062961.080000002</v>
      </c>
      <c r="X140" s="192">
        <v>22041974.029999994</v>
      </c>
      <c r="Y140" s="5">
        <f t="shared" ref="Y140:Y142" si="22">SUM(B140:X140)</f>
        <v>56360459.259999998</v>
      </c>
    </row>
    <row r="141" spans="1:25" ht="22.5" customHeight="1" x14ac:dyDescent="0.35">
      <c r="A141" s="40" t="s">
        <v>124</v>
      </c>
      <c r="B141" s="64"/>
      <c r="C141" s="108"/>
      <c r="D141" s="41"/>
      <c r="E141" s="41"/>
      <c r="F141" s="41"/>
      <c r="G141" s="41"/>
      <c r="H141" s="41"/>
      <c r="I141" s="69"/>
      <c r="J141" s="41"/>
      <c r="K141" s="41"/>
      <c r="L141" s="41"/>
      <c r="M141" s="41"/>
      <c r="N141" s="47"/>
      <c r="O141" s="41"/>
      <c r="P141" s="47"/>
      <c r="Q141" s="47"/>
      <c r="R141" s="99"/>
      <c r="S141" s="94">
        <v>156451.48000000001</v>
      </c>
      <c r="T141" s="94">
        <v>202537.05000000002</v>
      </c>
      <c r="U141" s="94">
        <v>233695.61</v>
      </c>
      <c r="V141" s="193">
        <v>611308.13</v>
      </c>
      <c r="W141" s="193">
        <v>28615964.079999998</v>
      </c>
      <c r="X141" s="193">
        <v>19077309.369999997</v>
      </c>
      <c r="Y141" s="5">
        <f t="shared" si="22"/>
        <v>48897265.719999999</v>
      </c>
    </row>
    <row r="142" spans="1:25" ht="22.5" customHeight="1" x14ac:dyDescent="0.35">
      <c r="A142" s="40" t="s">
        <v>125</v>
      </c>
      <c r="B142" s="64"/>
      <c r="C142" s="108"/>
      <c r="D142" s="41"/>
      <c r="E142" s="41"/>
      <c r="F142" s="41"/>
      <c r="G142" s="41"/>
      <c r="H142" s="41"/>
      <c r="I142" s="69"/>
      <c r="J142" s="41"/>
      <c r="K142" s="41"/>
      <c r="L142" s="41"/>
      <c r="M142" s="41"/>
      <c r="N142" s="47"/>
      <c r="O142" s="41"/>
      <c r="P142" s="47"/>
      <c r="Q142" s="47"/>
      <c r="R142" s="99"/>
      <c r="S142" s="94">
        <v>1905.32</v>
      </c>
      <c r="T142" s="94">
        <v>11510.46</v>
      </c>
      <c r="U142" s="94">
        <v>27663.059999999998</v>
      </c>
      <c r="V142" s="193">
        <v>10453.039999999999</v>
      </c>
      <c r="W142" s="193">
        <v>4446997</v>
      </c>
      <c r="X142" s="193">
        <v>2964664.66</v>
      </c>
      <c r="Y142" s="5">
        <f t="shared" si="22"/>
        <v>7463193.54</v>
      </c>
    </row>
    <row r="143" spans="1:25" ht="22.5" customHeight="1" x14ac:dyDescent="0.25">
      <c r="A143" s="76" t="s">
        <v>44</v>
      </c>
      <c r="B143" s="65"/>
      <c r="C143" s="66"/>
      <c r="D143" s="33"/>
      <c r="E143" s="33"/>
      <c r="F143" s="33"/>
      <c r="G143" s="33"/>
      <c r="H143" s="33"/>
      <c r="I143" s="48"/>
      <c r="J143" s="33"/>
      <c r="K143" s="33"/>
      <c r="L143" s="33"/>
      <c r="M143" s="33"/>
      <c r="N143" s="49"/>
      <c r="O143" s="33"/>
      <c r="P143" s="82"/>
      <c r="Q143" s="82"/>
      <c r="R143" s="82"/>
      <c r="S143" s="49"/>
      <c r="T143" s="49"/>
      <c r="U143" s="49"/>
      <c r="V143" s="61"/>
      <c r="W143" s="61"/>
      <c r="X143" s="61"/>
      <c r="Y143" s="5"/>
    </row>
    <row r="144" spans="1:25" ht="22.5" customHeight="1" x14ac:dyDescent="0.25">
      <c r="A144" s="76" t="s">
        <v>126</v>
      </c>
      <c r="B144" s="65"/>
      <c r="C144" s="66"/>
      <c r="D144" s="33"/>
      <c r="E144" s="33"/>
      <c r="F144" s="33"/>
      <c r="G144" s="33"/>
      <c r="H144" s="33"/>
      <c r="I144" s="48"/>
      <c r="J144" s="33"/>
      <c r="K144" s="33"/>
      <c r="L144" s="33"/>
      <c r="M144" s="33"/>
      <c r="N144" s="49"/>
      <c r="O144" s="33"/>
      <c r="P144" s="49"/>
      <c r="Q144" s="49"/>
      <c r="R144" s="49"/>
      <c r="S144" s="82"/>
      <c r="T144" s="82"/>
      <c r="U144" s="49"/>
      <c r="V144" s="61"/>
      <c r="W144" s="61"/>
      <c r="X144" s="61"/>
      <c r="Y144" s="5"/>
    </row>
    <row r="145" spans="1:25" ht="22.5" customHeight="1" x14ac:dyDescent="0.25">
      <c r="A145" s="76" t="s">
        <v>36</v>
      </c>
      <c r="B145" s="65"/>
      <c r="C145" s="66"/>
      <c r="D145" s="33"/>
      <c r="E145" s="33"/>
      <c r="F145" s="33"/>
      <c r="G145" s="33"/>
      <c r="H145" s="33"/>
      <c r="I145" s="48"/>
      <c r="J145" s="33"/>
      <c r="K145" s="33"/>
      <c r="L145" s="33"/>
      <c r="M145" s="33"/>
      <c r="N145" s="49"/>
      <c r="O145" s="33"/>
      <c r="P145" s="49"/>
      <c r="Q145" s="49"/>
      <c r="R145" s="49"/>
      <c r="S145" s="82"/>
      <c r="T145" s="82"/>
      <c r="U145" s="49"/>
      <c r="V145" s="61"/>
      <c r="W145" s="61"/>
      <c r="X145" s="61"/>
      <c r="Y145" s="5"/>
    </row>
    <row r="146" spans="1:25" ht="22.5" customHeight="1" x14ac:dyDescent="0.25">
      <c r="A146" s="76" t="s">
        <v>127</v>
      </c>
      <c r="B146" s="65"/>
      <c r="C146" s="66"/>
      <c r="D146" s="33"/>
      <c r="E146" s="33"/>
      <c r="F146" s="33"/>
      <c r="G146" s="33"/>
      <c r="H146" s="33"/>
      <c r="I146" s="48"/>
      <c r="J146" s="33"/>
      <c r="K146" s="33"/>
      <c r="L146" s="33"/>
      <c r="M146" s="33"/>
      <c r="N146" s="49"/>
      <c r="O146" s="33"/>
      <c r="P146" s="49"/>
      <c r="Q146" s="49"/>
      <c r="R146" s="49"/>
      <c r="S146" s="49"/>
      <c r="T146" s="82"/>
      <c r="U146" s="82"/>
      <c r="V146" s="61"/>
      <c r="W146" s="61"/>
      <c r="X146" s="61"/>
      <c r="Y146" s="5"/>
    </row>
    <row r="147" spans="1:25" ht="22.5" customHeight="1" x14ac:dyDescent="0.25">
      <c r="A147" s="76" t="s">
        <v>47</v>
      </c>
      <c r="B147" s="65"/>
      <c r="C147" s="66"/>
      <c r="D147" s="33"/>
      <c r="E147" s="33"/>
      <c r="F147" s="33"/>
      <c r="G147" s="33"/>
      <c r="H147" s="33"/>
      <c r="I147" s="48"/>
      <c r="J147" s="33"/>
      <c r="K147" s="33"/>
      <c r="L147" s="33"/>
      <c r="M147" s="33"/>
      <c r="N147" s="49"/>
      <c r="O147" s="33"/>
      <c r="P147" s="49"/>
      <c r="Q147" s="49"/>
      <c r="R147" s="49"/>
      <c r="S147" s="49"/>
      <c r="T147" s="49"/>
      <c r="U147" s="82"/>
      <c r="V147" s="86"/>
      <c r="W147" s="61"/>
      <c r="X147" s="61"/>
      <c r="Y147" s="5"/>
    </row>
    <row r="148" spans="1:25" ht="22.5" customHeight="1" x14ac:dyDescent="0.25">
      <c r="A148" s="76" t="s">
        <v>39</v>
      </c>
      <c r="B148" s="65"/>
      <c r="C148" s="66"/>
      <c r="D148" s="33"/>
      <c r="E148" s="33"/>
      <c r="F148" s="33"/>
      <c r="G148" s="33"/>
      <c r="H148" s="33"/>
      <c r="I148" s="48"/>
      <c r="J148" s="33"/>
      <c r="K148" s="33"/>
      <c r="L148" s="33"/>
      <c r="M148" s="33"/>
      <c r="N148" s="49"/>
      <c r="O148" s="33"/>
      <c r="P148" s="49"/>
      <c r="Q148" s="49"/>
      <c r="R148" s="49"/>
      <c r="S148" s="49"/>
      <c r="T148" s="49"/>
      <c r="U148" s="82" t="s">
        <v>128</v>
      </c>
      <c r="V148" s="86"/>
      <c r="W148" s="61"/>
      <c r="X148" s="61"/>
      <c r="Y148" s="5"/>
    </row>
    <row r="149" spans="1:25" ht="22.5" customHeight="1" x14ac:dyDescent="0.25">
      <c r="A149" s="76" t="s">
        <v>40</v>
      </c>
      <c r="B149" s="65"/>
      <c r="C149" s="66"/>
      <c r="D149" s="33"/>
      <c r="E149" s="33"/>
      <c r="F149" s="33"/>
      <c r="G149" s="33"/>
      <c r="H149" s="33"/>
      <c r="I149" s="48"/>
      <c r="J149" s="33"/>
      <c r="K149" s="33"/>
      <c r="L149" s="33"/>
      <c r="M149" s="33"/>
      <c r="N149" s="49"/>
      <c r="O149" s="33"/>
      <c r="P149" s="49"/>
      <c r="Q149" s="49"/>
      <c r="R149" s="49"/>
      <c r="S149" s="49"/>
      <c r="T149" s="49"/>
      <c r="U149" s="49"/>
      <c r="V149" s="86"/>
      <c r="W149" s="86"/>
      <c r="X149" s="86"/>
      <c r="Y149" s="5"/>
    </row>
    <row r="150" spans="1:25" ht="22.5" customHeight="1" x14ac:dyDescent="0.35">
      <c r="A150" s="40" t="s">
        <v>129</v>
      </c>
      <c r="B150" s="68"/>
      <c r="C150" s="41"/>
      <c r="D150" s="41"/>
      <c r="E150" s="41"/>
      <c r="F150" s="41"/>
      <c r="G150" s="41"/>
      <c r="H150" s="41"/>
      <c r="I150" s="69"/>
      <c r="J150" s="41"/>
      <c r="K150" s="41"/>
      <c r="L150" s="41"/>
      <c r="M150" s="41"/>
      <c r="N150" s="47"/>
      <c r="O150" s="41"/>
      <c r="P150" s="47"/>
      <c r="Q150" s="47"/>
      <c r="R150" s="99"/>
      <c r="S150" s="99">
        <v>1508967.4500000002</v>
      </c>
      <c r="T150" s="99">
        <v>4800105.4000000004</v>
      </c>
      <c r="U150" s="99">
        <v>8348249.0999999996</v>
      </c>
      <c r="V150" s="192">
        <v>6971037.2399999984</v>
      </c>
      <c r="W150" s="192">
        <v>143231195.22</v>
      </c>
      <c r="X150" s="192">
        <v>95487463.479999989</v>
      </c>
      <c r="Y150" s="174">
        <f>SUM(S150:X150)</f>
        <v>260347017.88999999</v>
      </c>
    </row>
    <row r="151" spans="1:25" ht="22.5" customHeight="1" x14ac:dyDescent="0.35">
      <c r="A151" s="40" t="s">
        <v>130</v>
      </c>
      <c r="B151" s="68"/>
      <c r="C151" s="41"/>
      <c r="D151" s="41"/>
      <c r="E151" s="41"/>
      <c r="F151" s="41"/>
      <c r="G151" s="41"/>
      <c r="H151" s="41"/>
      <c r="I151" s="69"/>
      <c r="J151" s="41"/>
      <c r="K151" s="41"/>
      <c r="L151" s="41"/>
      <c r="M151" s="41"/>
      <c r="N151" s="47"/>
      <c r="O151" s="41"/>
      <c r="P151" s="47"/>
      <c r="Q151" s="47"/>
      <c r="R151" s="99"/>
      <c r="S151" s="94">
        <v>1470371.7500000002</v>
      </c>
      <c r="T151" s="94">
        <v>4443924.7300000004</v>
      </c>
      <c r="U151" s="94">
        <v>7599678.6499999994</v>
      </c>
      <c r="V151" s="193">
        <v>6356617.2899999991</v>
      </c>
      <c r="W151" s="193">
        <v>118637446.22</v>
      </c>
      <c r="X151" s="193">
        <v>79091630.819999993</v>
      </c>
      <c r="Y151" s="174">
        <f t="shared" ref="Y151:Y152" si="23">SUM(S151:X151)</f>
        <v>217599669.45999998</v>
      </c>
    </row>
    <row r="152" spans="1:25" ht="22.5" customHeight="1" x14ac:dyDescent="0.35">
      <c r="A152" s="40" t="s">
        <v>131</v>
      </c>
      <c r="B152" s="68"/>
      <c r="C152" s="41"/>
      <c r="D152" s="41"/>
      <c r="E152" s="41"/>
      <c r="F152" s="41"/>
      <c r="G152" s="41"/>
      <c r="H152" s="41"/>
      <c r="I152" s="69"/>
      <c r="J152" s="41"/>
      <c r="K152" s="41"/>
      <c r="L152" s="41"/>
      <c r="M152" s="41"/>
      <c r="N152" s="47"/>
      <c r="O152" s="41"/>
      <c r="P152" s="47"/>
      <c r="Q152" s="47"/>
      <c r="R152" s="99"/>
      <c r="S152" s="94">
        <v>38595.700000000004</v>
      </c>
      <c r="T152" s="94">
        <v>356180.67</v>
      </c>
      <c r="U152" s="94">
        <v>748570.44999999984</v>
      </c>
      <c r="V152" s="193">
        <v>614419.94999999984</v>
      </c>
      <c r="W152" s="193">
        <v>24593749</v>
      </c>
      <c r="X152" s="193">
        <v>16395832.66</v>
      </c>
      <c r="Y152" s="174">
        <f t="shared" si="23"/>
        <v>42747348.43</v>
      </c>
    </row>
    <row r="153" spans="1:25" ht="22.5" customHeight="1" x14ac:dyDescent="0.25">
      <c r="A153" s="76" t="s">
        <v>44</v>
      </c>
      <c r="B153" s="70"/>
      <c r="C153" s="33"/>
      <c r="D153" s="33"/>
      <c r="E153" s="33"/>
      <c r="F153" s="33"/>
      <c r="G153" s="33"/>
      <c r="H153" s="33"/>
      <c r="I153" s="48"/>
      <c r="J153" s="33"/>
      <c r="K153" s="33"/>
      <c r="L153" s="33"/>
      <c r="M153" s="33"/>
      <c r="N153" s="49"/>
      <c r="O153" s="33"/>
      <c r="P153" s="82"/>
      <c r="Q153" s="82"/>
      <c r="R153" s="84"/>
      <c r="S153" s="49"/>
      <c r="T153" s="49"/>
      <c r="U153" s="49"/>
      <c r="V153" s="61"/>
      <c r="W153" s="61"/>
      <c r="X153" s="61"/>
      <c r="Y153" s="5"/>
    </row>
    <row r="154" spans="1:25" ht="41.25" customHeight="1" x14ac:dyDescent="0.25">
      <c r="A154" s="76" t="s">
        <v>132</v>
      </c>
      <c r="B154" s="70"/>
      <c r="C154" s="33"/>
      <c r="D154" s="33"/>
      <c r="E154" s="33"/>
      <c r="F154" s="33"/>
      <c r="G154" s="33"/>
      <c r="H154" s="33"/>
      <c r="I154" s="48"/>
      <c r="J154" s="33"/>
      <c r="K154" s="33"/>
      <c r="L154" s="33"/>
      <c r="M154" s="33"/>
      <c r="N154" s="49"/>
      <c r="O154" s="33"/>
      <c r="P154" s="82"/>
      <c r="Q154" s="82"/>
      <c r="R154" s="82"/>
      <c r="S154" s="83"/>
      <c r="T154" s="49"/>
      <c r="U154" s="49"/>
      <c r="V154" s="61"/>
      <c r="W154" s="61"/>
      <c r="X154" s="61"/>
      <c r="Y154" s="5"/>
    </row>
    <row r="155" spans="1:25" ht="22.5" customHeight="1" x14ac:dyDescent="0.25">
      <c r="A155" s="76" t="s">
        <v>36</v>
      </c>
      <c r="B155" s="70"/>
      <c r="C155" s="33"/>
      <c r="D155" s="33"/>
      <c r="E155" s="33"/>
      <c r="F155" s="33"/>
      <c r="G155" s="33"/>
      <c r="H155" s="33"/>
      <c r="I155" s="48"/>
      <c r="J155" s="33"/>
      <c r="K155" s="33"/>
      <c r="L155" s="33"/>
      <c r="M155" s="33"/>
      <c r="N155" s="49"/>
      <c r="O155" s="33"/>
      <c r="P155" s="49"/>
      <c r="Q155" s="83"/>
      <c r="R155" s="83"/>
      <c r="S155" s="82"/>
      <c r="T155" s="83"/>
      <c r="U155" s="49"/>
      <c r="V155" s="61"/>
      <c r="W155" s="61"/>
      <c r="X155" s="61"/>
      <c r="Y155" s="5"/>
    </row>
    <row r="156" spans="1:25" ht="22.5" customHeight="1" x14ac:dyDescent="0.25">
      <c r="A156" s="76" t="s">
        <v>71</v>
      </c>
      <c r="B156" s="70"/>
      <c r="C156" s="33"/>
      <c r="D156" s="33"/>
      <c r="E156" s="33"/>
      <c r="F156" s="33"/>
      <c r="G156" s="33"/>
      <c r="H156" s="33"/>
      <c r="I156" s="48"/>
      <c r="J156" s="33"/>
      <c r="K156" s="33"/>
      <c r="L156" s="33"/>
      <c r="M156" s="33"/>
      <c r="N156" s="49"/>
      <c r="O156" s="33"/>
      <c r="P156" s="49"/>
      <c r="Q156" s="49"/>
      <c r="R156" s="49"/>
      <c r="S156" s="49"/>
      <c r="T156" s="85"/>
      <c r="U156" s="85"/>
      <c r="V156" s="61"/>
      <c r="W156" s="61"/>
      <c r="X156" s="61"/>
      <c r="Y156" s="5"/>
    </row>
    <row r="157" spans="1:25" ht="22.5" customHeight="1" x14ac:dyDescent="0.25">
      <c r="A157" s="76" t="s">
        <v>47</v>
      </c>
      <c r="B157" s="70"/>
      <c r="C157" s="33"/>
      <c r="D157" s="33"/>
      <c r="E157" s="33"/>
      <c r="F157" s="33"/>
      <c r="G157" s="33"/>
      <c r="H157" s="33"/>
      <c r="I157" s="48"/>
      <c r="J157" s="33"/>
      <c r="K157" s="33"/>
      <c r="L157" s="33"/>
      <c r="M157" s="33"/>
      <c r="N157" s="49"/>
      <c r="O157" s="33"/>
      <c r="P157" s="49"/>
      <c r="Q157" s="49"/>
      <c r="R157" s="49"/>
      <c r="S157" s="49"/>
      <c r="T157" s="82"/>
      <c r="U157" s="82"/>
      <c r="V157" s="61"/>
      <c r="W157" s="61"/>
      <c r="X157" s="61"/>
      <c r="Y157" s="5"/>
    </row>
    <row r="158" spans="1:25" ht="22.5" customHeight="1" x14ac:dyDescent="0.25">
      <c r="A158" s="76" t="s">
        <v>39</v>
      </c>
      <c r="B158" s="70"/>
      <c r="C158" s="33"/>
      <c r="D158" s="33"/>
      <c r="E158" s="33"/>
      <c r="F158" s="33"/>
      <c r="G158" s="33"/>
      <c r="H158" s="33"/>
      <c r="I158" s="48"/>
      <c r="J158" s="33"/>
      <c r="K158" s="33"/>
      <c r="L158" s="33"/>
      <c r="M158" s="33"/>
      <c r="N158" s="49"/>
      <c r="O158" s="33"/>
      <c r="P158" s="49"/>
      <c r="Q158" s="49"/>
      <c r="R158" s="49"/>
      <c r="S158" s="49"/>
      <c r="T158" s="67"/>
      <c r="U158" s="82"/>
      <c r="V158" s="86"/>
      <c r="W158" s="61"/>
      <c r="X158" s="61"/>
      <c r="Y158" s="5"/>
    </row>
    <row r="159" spans="1:25" ht="22.5" customHeight="1" x14ac:dyDescent="0.25">
      <c r="A159" s="76" t="s">
        <v>40</v>
      </c>
      <c r="B159" s="70"/>
      <c r="C159" s="33"/>
      <c r="D159" s="33"/>
      <c r="E159" s="33"/>
      <c r="F159" s="33"/>
      <c r="G159" s="33"/>
      <c r="H159" s="33"/>
      <c r="I159" s="48"/>
      <c r="J159" s="33"/>
      <c r="K159" s="33"/>
      <c r="L159" s="33"/>
      <c r="M159" s="33"/>
      <c r="N159" s="49"/>
      <c r="O159" s="33"/>
      <c r="P159" s="49"/>
      <c r="Q159" s="49"/>
      <c r="R159" s="49"/>
      <c r="S159" s="49"/>
      <c r="T159" s="49"/>
      <c r="U159" s="67"/>
      <c r="V159" s="86"/>
      <c r="W159" s="86"/>
      <c r="X159" s="86"/>
      <c r="Y159" s="5"/>
    </row>
    <row r="160" spans="1:25" ht="22.5" customHeight="1" x14ac:dyDescent="0.35">
      <c r="Y160" s="5"/>
    </row>
    <row r="161" spans="1:27" ht="22.5" customHeight="1" x14ac:dyDescent="0.35">
      <c r="A161" s="40"/>
      <c r="B161" s="208" t="s">
        <v>20</v>
      </c>
      <c r="C161" s="209"/>
      <c r="D161" s="209"/>
      <c r="E161" s="210"/>
      <c r="F161" s="226" t="s">
        <v>21</v>
      </c>
      <c r="G161" s="209"/>
      <c r="H161" s="209"/>
      <c r="I161" s="210"/>
      <c r="J161" s="226" t="s">
        <v>22</v>
      </c>
      <c r="K161" s="209"/>
      <c r="L161" s="209"/>
      <c r="M161" s="210"/>
      <c r="N161" s="202" t="s">
        <v>23</v>
      </c>
      <c r="O161" s="203"/>
      <c r="P161" s="203"/>
      <c r="Q161" s="204"/>
      <c r="R161" s="202" t="s">
        <v>24</v>
      </c>
      <c r="S161" s="203"/>
      <c r="T161" s="203"/>
      <c r="U161" s="204"/>
      <c r="V161" s="199" t="s">
        <v>25</v>
      </c>
      <c r="W161" s="199"/>
      <c r="X161" s="199"/>
    </row>
    <row r="162" spans="1:27" ht="22.5" customHeight="1" x14ac:dyDescent="0.35">
      <c r="A162" s="25" t="s">
        <v>26</v>
      </c>
      <c r="B162" s="25" t="s">
        <v>27</v>
      </c>
      <c r="C162" s="25" t="s">
        <v>28</v>
      </c>
      <c r="D162" s="25" t="s">
        <v>29</v>
      </c>
      <c r="E162" s="25" t="s">
        <v>30</v>
      </c>
      <c r="F162" s="22" t="s">
        <v>27</v>
      </c>
      <c r="G162" s="22" t="s">
        <v>28</v>
      </c>
      <c r="H162" s="25" t="s">
        <v>29</v>
      </c>
      <c r="I162" s="22" t="s">
        <v>30</v>
      </c>
      <c r="J162" s="25" t="s">
        <v>27</v>
      </c>
      <c r="K162" s="25" t="s">
        <v>28</v>
      </c>
      <c r="L162" s="25" t="s">
        <v>29</v>
      </c>
      <c r="M162" s="25" t="s">
        <v>30</v>
      </c>
      <c r="N162" s="24" t="s">
        <v>27</v>
      </c>
      <c r="O162" s="24" t="s">
        <v>28</v>
      </c>
      <c r="P162" s="26" t="s">
        <v>29</v>
      </c>
      <c r="Q162" s="26" t="s">
        <v>30</v>
      </c>
      <c r="R162" s="26" t="s">
        <v>27</v>
      </c>
      <c r="S162" s="26" t="s">
        <v>28</v>
      </c>
      <c r="T162" s="26" t="s">
        <v>29</v>
      </c>
      <c r="U162" s="26" t="s">
        <v>30</v>
      </c>
      <c r="V162" s="24" t="s">
        <v>27</v>
      </c>
      <c r="W162" s="26" t="s">
        <v>28</v>
      </c>
      <c r="X162" s="26" t="s">
        <v>29</v>
      </c>
      <c r="Y162" s="138">
        <v>68574018.969999999</v>
      </c>
      <c r="Z162" s="138">
        <f>Y162-Y163</f>
        <v>0</v>
      </c>
    </row>
    <row r="163" spans="1:27" ht="22.5" customHeight="1" x14ac:dyDescent="0.35">
      <c r="A163" s="23" t="s">
        <v>31</v>
      </c>
      <c r="B163" s="62"/>
      <c r="C163" s="62"/>
      <c r="D163" s="63"/>
      <c r="E163" s="46"/>
      <c r="F163" s="28"/>
      <c r="G163" s="28"/>
      <c r="H163" s="28"/>
      <c r="I163" s="28"/>
      <c r="J163" s="28"/>
      <c r="K163" s="28"/>
      <c r="L163" s="28"/>
      <c r="M163" s="28"/>
      <c r="N163" s="29"/>
      <c r="O163" s="29"/>
      <c r="P163" s="29"/>
      <c r="Q163" s="29"/>
      <c r="R163" s="135"/>
      <c r="S163" s="133">
        <f t="shared" ref="S163:X163" si="24">S164</f>
        <v>175429.14</v>
      </c>
      <c r="T163" s="133">
        <f t="shared" si="24"/>
        <v>815779.47</v>
      </c>
      <c r="U163" s="133">
        <f t="shared" si="24"/>
        <v>5313270.59</v>
      </c>
      <c r="V163" s="133">
        <f t="shared" si="24"/>
        <v>5721754.5999999996</v>
      </c>
      <c r="W163" s="133">
        <f t="shared" si="24"/>
        <v>34009454.649999999</v>
      </c>
      <c r="X163" s="133">
        <f t="shared" si="24"/>
        <v>22538330.52</v>
      </c>
      <c r="Y163" s="5">
        <f>SUM(B163:X163)</f>
        <v>68574018.969999999</v>
      </c>
    </row>
    <row r="164" spans="1:27" ht="22.5" customHeight="1" x14ac:dyDescent="0.35">
      <c r="A164" s="40" t="s">
        <v>133</v>
      </c>
      <c r="B164" s="68"/>
      <c r="C164" s="41"/>
      <c r="D164" s="68"/>
      <c r="E164" s="41"/>
      <c r="F164" s="68"/>
      <c r="G164" s="41"/>
      <c r="H164" s="68"/>
      <c r="I164" s="41"/>
      <c r="J164" s="68"/>
      <c r="K164" s="41"/>
      <c r="L164" s="68"/>
      <c r="M164" s="41"/>
      <c r="N164" s="68"/>
      <c r="O164" s="41"/>
      <c r="P164" s="68"/>
      <c r="Q164" s="41"/>
      <c r="R164" s="68"/>
      <c r="S164" s="145">
        <v>175429.14</v>
      </c>
      <c r="T164" s="145">
        <v>815779.47</v>
      </c>
      <c r="U164" s="145">
        <v>5313270.59</v>
      </c>
      <c r="V164" s="145">
        <v>5721754.5999999996</v>
      </c>
      <c r="W164" s="145">
        <v>34009454.649999999</v>
      </c>
      <c r="X164" s="145">
        <v>22538330.52</v>
      </c>
      <c r="Y164" s="5">
        <f t="shared" ref="Y164:Y166" si="25">SUM(B164:X164)</f>
        <v>68574018.969999999</v>
      </c>
    </row>
    <row r="165" spans="1:27" ht="22.5" customHeight="1" x14ac:dyDescent="0.35">
      <c r="A165" s="143" t="s">
        <v>134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145">
        <v>175429.14</v>
      </c>
      <c r="T165" s="145">
        <v>815779.47</v>
      </c>
      <c r="U165" s="145">
        <v>5313270.59</v>
      </c>
      <c r="V165" s="146">
        <v>5721754.5999999996</v>
      </c>
      <c r="W165" s="146">
        <v>34009454.649999999</v>
      </c>
      <c r="X165" s="146">
        <v>20614912.879999999</v>
      </c>
      <c r="Y165" s="5">
        <f t="shared" si="25"/>
        <v>66650601.329999998</v>
      </c>
    </row>
    <row r="166" spans="1:27" ht="22.5" customHeight="1" x14ac:dyDescent="0.35">
      <c r="A166" s="143" t="s">
        <v>135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150">
        <v>0</v>
      </c>
      <c r="T166" s="150">
        <v>0</v>
      </c>
      <c r="U166" s="145">
        <v>0</v>
      </c>
      <c r="V166" s="146">
        <v>0</v>
      </c>
      <c r="W166" s="146">
        <v>0</v>
      </c>
      <c r="X166" s="146">
        <v>1923417.6400000001</v>
      </c>
      <c r="Y166" s="5">
        <f t="shared" si="25"/>
        <v>1923417.6400000001</v>
      </c>
    </row>
    <row r="167" spans="1:27" ht="31.5" customHeight="1" x14ac:dyDescent="0.25">
      <c r="A167" s="76" t="s">
        <v>136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90"/>
      <c r="S167" s="144"/>
      <c r="T167" s="144"/>
      <c r="U167" s="144"/>
      <c r="V167" s="144"/>
      <c r="W167" s="144"/>
      <c r="X167" s="144"/>
      <c r="Y167" s="71"/>
    </row>
    <row r="169" spans="1:27" ht="22.5" customHeight="1" x14ac:dyDescent="0.35">
      <c r="A169" s="72" t="s">
        <v>137</v>
      </c>
    </row>
    <row r="170" spans="1:27" ht="22.5" customHeight="1" x14ac:dyDescent="0.35">
      <c r="A170" s="72" t="s">
        <v>138</v>
      </c>
    </row>
    <row r="171" spans="1:27" ht="22.5" customHeight="1" x14ac:dyDescent="0.35">
      <c r="A171" s="72" t="s">
        <v>139</v>
      </c>
    </row>
    <row r="172" spans="1:27" ht="22.5" customHeight="1" x14ac:dyDescent="0.35">
      <c r="A172" s="72" t="s">
        <v>140</v>
      </c>
    </row>
    <row r="173" spans="1:27" ht="22.5" customHeight="1" x14ac:dyDescent="0.35">
      <c r="Q173" s="164"/>
      <c r="R173" s="164" t="s">
        <v>186</v>
      </c>
      <c r="S173" s="164" t="s">
        <v>145</v>
      </c>
      <c r="T173" s="164" t="s">
        <v>146</v>
      </c>
      <c r="U173" s="164" t="s">
        <v>147</v>
      </c>
      <c r="V173" s="164" t="s">
        <v>148</v>
      </c>
      <c r="W173" s="164" t="s">
        <v>149</v>
      </c>
      <c r="X173" s="164" t="s">
        <v>190</v>
      </c>
      <c r="Y173" s="164" t="s">
        <v>189</v>
      </c>
      <c r="Z173" s="165" t="s">
        <v>141</v>
      </c>
    </row>
    <row r="174" spans="1:27" ht="22.5" customHeight="1" x14ac:dyDescent="0.35">
      <c r="A174" s="81"/>
      <c r="Q174" s="164" t="s">
        <v>142</v>
      </c>
      <c r="R174" s="166">
        <f>R19+R28+R39+R47+R59+R75+R89+R103+R114+R125+R140+R150+R163</f>
        <v>0</v>
      </c>
      <c r="S174" s="166">
        <f>S19+S28+S39+S47+S59+S75+S89+S103+S114+S125+S140+S150+S164</f>
        <v>2792293.52</v>
      </c>
      <c r="T174" s="166">
        <f t="shared" ref="T174:W174" si="26">T19+T28+T39+T47+T59+T75+T89+T103+T114+T125+T140+T150+T164</f>
        <v>14143246.280000001</v>
      </c>
      <c r="U174" s="166">
        <f>U19+U28+U39+U47+U59+U75+U89+U103+U114+U125+U140+U150+U164</f>
        <v>97116860.640000001</v>
      </c>
      <c r="V174" s="166">
        <f t="shared" si="26"/>
        <v>104504761.13</v>
      </c>
      <c r="W174" s="166">
        <f t="shared" si="26"/>
        <v>622666486.6099999</v>
      </c>
      <c r="X174" s="166">
        <f t="shared" ref="X174" si="27">X19+X28+X39+X47+X59+X75+X89+X103+X114+X125+X140+X150+X164</f>
        <v>414976351.81999993</v>
      </c>
      <c r="Y174" s="166">
        <f>SUM(R174:X174)</f>
        <v>1256199999.9999998</v>
      </c>
      <c r="Z174" s="165">
        <v>1256200000</v>
      </c>
      <c r="AA174" s="138">
        <f>Z174-Y174</f>
        <v>0</v>
      </c>
    </row>
    <row r="175" spans="1:27" ht="22.5" customHeight="1" x14ac:dyDescent="0.35">
      <c r="A175" s="81"/>
      <c r="Q175" s="164" t="s">
        <v>143</v>
      </c>
      <c r="R175" s="166">
        <f>R20+R29+R40+R48+R60+R76+R90+R104+R115+R126+R141+R151</f>
        <v>0</v>
      </c>
      <c r="S175" s="166">
        <f t="shared" ref="S175:W176" si="28">S20+S29+S40+S48+S60+S76+S90+S104+S115+S126+S141+S151+S165</f>
        <v>2681559.7000000002</v>
      </c>
      <c r="T175" s="166">
        <f t="shared" si="28"/>
        <v>12469771.890000002</v>
      </c>
      <c r="U175" s="166">
        <f t="shared" si="28"/>
        <v>81217136.210000008</v>
      </c>
      <c r="V175" s="166">
        <f t="shared" si="28"/>
        <v>87461105.959999979</v>
      </c>
      <c r="W175" s="166">
        <f>W20+W29+W40+W48+W60+W76+W90+W105+W115+W126+W141+W151+W165</f>
        <v>519858806.73999989</v>
      </c>
      <c r="X175" s="166">
        <f>X20+X29+X40+X48+X60+X76+X90+X105+X115+X126+X141+X151+X165</f>
        <v>344514480.94999993</v>
      </c>
      <c r="Y175" s="166">
        <f t="shared" ref="Y175:Y176" si="29">SUM(R175:X175)</f>
        <v>1048202861.4499998</v>
      </c>
      <c r="Z175" s="165">
        <v>1048202861.45</v>
      </c>
      <c r="AA175" s="138">
        <f>Z175-Y175</f>
        <v>0</v>
      </c>
    </row>
    <row r="176" spans="1:27" ht="22.5" customHeight="1" x14ac:dyDescent="0.35">
      <c r="A176" s="81"/>
      <c r="Q176" s="164" t="s">
        <v>144</v>
      </c>
      <c r="R176" s="166">
        <f>R21+R30+R41+R49+R61+R77+R91+R105+R116+R127+R142+R152</f>
        <v>0</v>
      </c>
      <c r="S176" s="166">
        <f t="shared" si="28"/>
        <v>110733.82</v>
      </c>
      <c r="T176" s="166">
        <f t="shared" si="28"/>
        <v>1673474.39</v>
      </c>
      <c r="U176" s="166">
        <f t="shared" si="28"/>
        <v>15899724.430000002</v>
      </c>
      <c r="V176" s="166">
        <f t="shared" si="28"/>
        <v>17043655.169999998</v>
      </c>
      <c r="W176" s="166">
        <f t="shared" si="28"/>
        <v>102807679.87</v>
      </c>
      <c r="X176" s="166">
        <f t="shared" ref="X176" si="30">X21+X30+X41+X49+X61+X77+X91+X105+X116+X127+X142+X152+X166</f>
        <v>70461870.86999999</v>
      </c>
      <c r="Y176" s="166">
        <f t="shared" si="29"/>
        <v>207997138.55000001</v>
      </c>
      <c r="Z176" s="165">
        <v>207997138.55000001</v>
      </c>
      <c r="AA176" s="138">
        <f>Z176-Y176</f>
        <v>0</v>
      </c>
    </row>
    <row r="177" spans="1:26" ht="22.5" customHeight="1" x14ac:dyDescent="0.35">
      <c r="A177" s="81"/>
      <c r="Q177" s="164" t="s">
        <v>188</v>
      </c>
      <c r="R177" s="164"/>
      <c r="S177" s="164"/>
      <c r="T177" s="164"/>
      <c r="U177" s="164"/>
      <c r="V177" s="164"/>
      <c r="W177" s="164"/>
      <c r="X177" s="164"/>
      <c r="Y177" s="164"/>
      <c r="Z177" s="167"/>
    </row>
    <row r="178" spans="1:26" ht="22.5" customHeight="1" x14ac:dyDescent="0.35">
      <c r="Q178" s="164" t="s">
        <v>187</v>
      </c>
      <c r="R178" s="166">
        <f>R174-('Harmonogram wydatków'!G10)</f>
        <v>0</v>
      </c>
      <c r="S178" s="166">
        <f>S174-('Harmonogram wydatków'!G14)</f>
        <v>0</v>
      </c>
      <c r="T178" s="166">
        <f>T174-('Harmonogram wydatków'!G18)</f>
        <v>0</v>
      </c>
      <c r="U178" s="166">
        <f>U174-('Harmonogram wydatków'!G22)</f>
        <v>0</v>
      </c>
      <c r="V178" s="166">
        <f>V174-'Harmonogram wydatków'!G27</f>
        <v>0</v>
      </c>
      <c r="W178" s="166">
        <f>W174-'Harmonogram wydatków'!G31</f>
        <v>0</v>
      </c>
      <c r="X178" s="166">
        <f>X174-'Harmonogram wydatków'!G35</f>
        <v>0</v>
      </c>
      <c r="Y178" s="164"/>
      <c r="Z178" s="167"/>
    </row>
    <row r="179" spans="1:26" ht="22.5" customHeight="1" x14ac:dyDescent="0.35">
      <c r="Q179" s="164" t="s">
        <v>150</v>
      </c>
      <c r="R179" s="166">
        <f>R175-('Harmonogram wydatków'!D10+'Harmonogram wydatków'!E10)</f>
        <v>0</v>
      </c>
      <c r="S179" s="166">
        <f>S175-('Harmonogram wydatków'!D14+'Harmonogram wydatków'!E14)</f>
        <v>0</v>
      </c>
      <c r="T179" s="166">
        <f>T175-('Harmonogram wydatków'!D18+'Harmonogram wydatków'!E18)</f>
        <v>0</v>
      </c>
      <c r="U179" s="166">
        <f>U175-('Harmonogram wydatków'!D22+'Harmonogram wydatków'!E22)</f>
        <v>0</v>
      </c>
      <c r="V179" s="166">
        <f>V175-('Harmonogram wydatków'!D27+'Harmonogram wydatków'!E27)</f>
        <v>0</v>
      </c>
      <c r="W179" s="166">
        <f>W175-('Harmonogram wydatków'!D31+'Harmonogram wydatków'!E31)</f>
        <v>0</v>
      </c>
      <c r="X179" s="166">
        <f>X175-('Harmonogram wydatków'!D35+'Harmonogram wydatków'!E35)</f>
        <v>0</v>
      </c>
      <c r="Y179" s="166"/>
      <c r="Z179" s="167"/>
    </row>
    <row r="180" spans="1:26" ht="22.5" customHeight="1" x14ac:dyDescent="0.35">
      <c r="Q180" s="164" t="s">
        <v>151</v>
      </c>
      <c r="R180" s="166">
        <f>R176-('Harmonogram wydatków'!F10)</f>
        <v>0</v>
      </c>
      <c r="S180" s="166">
        <f>S176-('Harmonogram wydatków'!F14)</f>
        <v>0</v>
      </c>
      <c r="T180" s="166">
        <f>T176-('Harmonogram wydatków'!F18)</f>
        <v>0</v>
      </c>
      <c r="U180" s="166">
        <f>U176-('Harmonogram wydatków'!F22)</f>
        <v>0</v>
      </c>
      <c r="V180" s="166">
        <f>V176-'Harmonogram wydatków'!F27</f>
        <v>0</v>
      </c>
      <c r="W180" s="166">
        <f>W176-'Harmonogram wydatków'!F31</f>
        <v>0</v>
      </c>
      <c r="X180" s="166">
        <f>X176-'Harmonogram wydatków'!F35</f>
        <v>0</v>
      </c>
      <c r="Y180" s="166"/>
      <c r="Z180" s="167"/>
    </row>
    <row r="181" spans="1:26" ht="22.5" customHeight="1" x14ac:dyDescent="0.35">
      <c r="R181" s="132"/>
      <c r="S181" s="5"/>
      <c r="T181" s="5"/>
      <c r="U181" s="5"/>
      <c r="V181" s="5"/>
      <c r="W181" s="132"/>
      <c r="X181" s="132"/>
      <c r="Y181" s="132"/>
    </row>
    <row r="182" spans="1:26" ht="22.5" customHeight="1" x14ac:dyDescent="0.35">
      <c r="S182" s="5"/>
      <c r="T182" s="5"/>
      <c r="U182" s="5"/>
      <c r="V182" s="5"/>
      <c r="W182" s="5"/>
      <c r="X182" s="5"/>
      <c r="Y182" s="132"/>
    </row>
    <row r="183" spans="1:26" ht="22.5" customHeight="1" x14ac:dyDescent="0.35">
      <c r="R183" s="5"/>
      <c r="S183" s="5"/>
      <c r="T183" s="5"/>
      <c r="U183" s="5"/>
      <c r="V183" s="5"/>
      <c r="W183" s="5"/>
      <c r="X183" s="5"/>
    </row>
    <row r="184" spans="1:26" ht="22.5" customHeight="1" x14ac:dyDescent="0.35">
      <c r="R184" s="132"/>
      <c r="S184" s="132"/>
      <c r="T184" s="132"/>
      <c r="U184" s="132"/>
      <c r="V184" s="132"/>
      <c r="W184" s="132"/>
      <c r="X184" s="132"/>
      <c r="Y184" s="132"/>
    </row>
    <row r="185" spans="1:26" ht="22.5" customHeight="1" x14ac:dyDescent="0.35">
      <c r="S185" s="5"/>
      <c r="T185" s="5"/>
      <c r="U185" s="5"/>
      <c r="V185" s="5"/>
      <c r="W185" s="5"/>
      <c r="X185" s="5"/>
      <c r="Y185" s="5"/>
    </row>
    <row r="186" spans="1:26" ht="22.5" customHeight="1" x14ac:dyDescent="0.35">
      <c r="S186" s="5"/>
      <c r="T186" s="5"/>
      <c r="U186" s="5"/>
      <c r="V186" s="5"/>
      <c r="W186" s="5"/>
      <c r="X186" s="5"/>
      <c r="Y186" s="5"/>
    </row>
    <row r="187" spans="1:26" ht="22.5" customHeight="1" x14ac:dyDescent="0.35">
      <c r="S187" s="5"/>
      <c r="T187" s="5"/>
      <c r="U187" s="5"/>
      <c r="V187" s="5"/>
      <c r="W187" s="5"/>
      <c r="X187" s="5"/>
      <c r="Y187" s="5"/>
    </row>
    <row r="193" spans="19:21" ht="22.5" customHeight="1" x14ac:dyDescent="0.35">
      <c r="S193" s="132"/>
      <c r="T193" s="132"/>
      <c r="U193" s="132"/>
    </row>
    <row r="194" spans="19:21" ht="22.5" customHeight="1" x14ac:dyDescent="0.35">
      <c r="S194" s="132"/>
      <c r="T194" s="132"/>
      <c r="U194" s="132"/>
    </row>
    <row r="195" spans="19:21" ht="22.5" customHeight="1" x14ac:dyDescent="0.35">
      <c r="S195" s="132"/>
      <c r="T195" s="132"/>
      <c r="U195" s="132"/>
    </row>
  </sheetData>
  <mergeCells count="68">
    <mergeCell ref="R122:U122"/>
    <mergeCell ref="F111:I111"/>
    <mergeCell ref="J111:M111"/>
    <mergeCell ref="N111:Q111"/>
    <mergeCell ref="V122:X122"/>
    <mergeCell ref="F122:I122"/>
    <mergeCell ref="N122:Q122"/>
    <mergeCell ref="N137:Q137"/>
    <mergeCell ref="J137:M137"/>
    <mergeCell ref="J122:M122"/>
    <mergeCell ref="F161:I161"/>
    <mergeCell ref="J161:M161"/>
    <mergeCell ref="N161:Q161"/>
    <mergeCell ref="R161:U161"/>
    <mergeCell ref="F137:I137"/>
    <mergeCell ref="R137:U137"/>
    <mergeCell ref="R56:U56"/>
    <mergeCell ref="F56:I56"/>
    <mergeCell ref="N100:Q100"/>
    <mergeCell ref="J86:M86"/>
    <mergeCell ref="J72:M72"/>
    <mergeCell ref="J100:M100"/>
    <mergeCell ref="F72:I72"/>
    <mergeCell ref="F100:I100"/>
    <mergeCell ref="F86:I86"/>
    <mergeCell ref="N72:Q72"/>
    <mergeCell ref="N86:Q86"/>
    <mergeCell ref="R72:U72"/>
    <mergeCell ref="R100:U100"/>
    <mergeCell ref="F16:I16"/>
    <mergeCell ref="J16:M16"/>
    <mergeCell ref="V16:X16"/>
    <mergeCell ref="V56:X56"/>
    <mergeCell ref="A3:V3"/>
    <mergeCell ref="A4:V4"/>
    <mergeCell ref="H15:W15"/>
    <mergeCell ref="R16:U16"/>
    <mergeCell ref="N16:Q16"/>
    <mergeCell ref="G5:W5"/>
    <mergeCell ref="G6:W6"/>
    <mergeCell ref="G7:W7"/>
    <mergeCell ref="A14:W14"/>
    <mergeCell ref="I8:X13"/>
    <mergeCell ref="B161:E161"/>
    <mergeCell ref="B16:E16"/>
    <mergeCell ref="B56:E56"/>
    <mergeCell ref="B72:E72"/>
    <mergeCell ref="B86:E86"/>
    <mergeCell ref="B122:E122"/>
    <mergeCell ref="B137:E137"/>
    <mergeCell ref="B111:E111"/>
    <mergeCell ref="B100:E100"/>
    <mergeCell ref="H71:X71"/>
    <mergeCell ref="H55:X55"/>
    <mergeCell ref="V137:X137"/>
    <mergeCell ref="V161:X161"/>
    <mergeCell ref="H121:X121"/>
    <mergeCell ref="H136:X136"/>
    <mergeCell ref="H99:X99"/>
    <mergeCell ref="V72:X72"/>
    <mergeCell ref="V86:X86"/>
    <mergeCell ref="V100:X100"/>
    <mergeCell ref="H110:X110"/>
    <mergeCell ref="V111:X111"/>
    <mergeCell ref="H85:X85"/>
    <mergeCell ref="R86:U86"/>
    <mergeCell ref="J56:M56"/>
    <mergeCell ref="N56:Q56"/>
  </mergeCells>
  <phoneticPr fontId="1" type="noConversion"/>
  <pageMargins left="0.7" right="0.7" top="0.75" bottom="0.75" header="0.3" footer="0.3"/>
  <pageSetup paperSize="9" scale="1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6A30-7530-4D9A-9A8B-E49171A59F05}">
  <dimension ref="A1:G49"/>
  <sheetViews>
    <sheetView tabSelected="1" topLeftCell="A9" zoomScaleNormal="100" workbookViewId="0">
      <selection activeCell="G31" sqref="G31:G33"/>
    </sheetView>
  </sheetViews>
  <sheetFormatPr defaultColWidth="9.1796875" defaultRowHeight="12" x14ac:dyDescent="0.3"/>
  <cols>
    <col min="1" max="1" width="11.453125" style="156" customWidth="1"/>
    <col min="2" max="2" width="13.453125" style="156" customWidth="1"/>
    <col min="3" max="7" width="20.54296875" style="156" customWidth="1"/>
    <col min="8" max="16384" width="9.1796875" style="156"/>
  </cols>
  <sheetData>
    <row r="1" spans="1:7" ht="60" customHeight="1" x14ac:dyDescent="0.3"/>
    <row r="2" spans="1:7" x14ac:dyDescent="0.3">
      <c r="A2" s="157" t="s">
        <v>193</v>
      </c>
      <c r="B2" s="157"/>
      <c r="C2" s="171"/>
    </row>
    <row r="3" spans="1:7" x14ac:dyDescent="0.3">
      <c r="A3" s="158" t="s">
        <v>194</v>
      </c>
      <c r="B3" s="159"/>
      <c r="C3" s="172"/>
      <c r="D3" s="159"/>
      <c r="E3" s="159"/>
      <c r="F3" s="159"/>
      <c r="G3" s="159"/>
    </row>
    <row r="4" spans="1:7" ht="24.65" customHeight="1" x14ac:dyDescent="0.3">
      <c r="A4" s="227" t="s">
        <v>152</v>
      </c>
      <c r="B4" s="228"/>
      <c r="C4" s="228"/>
      <c r="D4" s="228"/>
      <c r="E4" s="228"/>
      <c r="F4" s="228"/>
      <c r="G4" s="228"/>
    </row>
    <row r="5" spans="1:7" ht="27" customHeight="1" x14ac:dyDescent="0.3">
      <c r="A5" s="229" t="s">
        <v>153</v>
      </c>
      <c r="B5" s="230" t="s">
        <v>154</v>
      </c>
      <c r="C5" s="230" t="s">
        <v>155</v>
      </c>
      <c r="D5" s="230" t="s">
        <v>156</v>
      </c>
      <c r="E5" s="230"/>
      <c r="F5" s="231" t="s">
        <v>157</v>
      </c>
      <c r="G5" s="230" t="s">
        <v>158</v>
      </c>
    </row>
    <row r="6" spans="1:7" ht="44.9" customHeight="1" x14ac:dyDescent="0.3">
      <c r="A6" s="229"/>
      <c r="B6" s="230"/>
      <c r="C6" s="230"/>
      <c r="D6" s="151" t="s">
        <v>159</v>
      </c>
      <c r="E6" s="151" t="s">
        <v>160</v>
      </c>
      <c r="F6" s="231"/>
      <c r="G6" s="230"/>
    </row>
    <row r="7" spans="1:7" ht="15" customHeight="1" x14ac:dyDescent="0.3">
      <c r="A7" s="232">
        <v>2025</v>
      </c>
      <c r="B7" s="232" t="s">
        <v>161</v>
      </c>
      <c r="C7" s="152" t="s">
        <v>162</v>
      </c>
      <c r="D7" s="175">
        <v>0</v>
      </c>
      <c r="E7" s="175">
        <v>0</v>
      </c>
      <c r="F7" s="175">
        <v>0</v>
      </c>
      <c r="G7" s="176">
        <f>SUM(D7:F7)</f>
        <v>0</v>
      </c>
    </row>
    <row r="8" spans="1:7" x14ac:dyDescent="0.3">
      <c r="A8" s="232"/>
      <c r="B8" s="232"/>
      <c r="C8" s="152" t="s">
        <v>163</v>
      </c>
      <c r="D8" s="175">
        <v>0</v>
      </c>
      <c r="E8" s="175">
        <v>0</v>
      </c>
      <c r="F8" s="175">
        <v>0</v>
      </c>
      <c r="G8" s="176">
        <f t="shared" ref="G8:G9" si="0">SUM(D8:F8)</f>
        <v>0</v>
      </c>
    </row>
    <row r="9" spans="1:7" x14ac:dyDescent="0.3">
      <c r="A9" s="232"/>
      <c r="B9" s="232"/>
      <c r="C9" s="152" t="s">
        <v>164</v>
      </c>
      <c r="D9" s="175">
        <v>0</v>
      </c>
      <c r="E9" s="175">
        <v>0</v>
      </c>
      <c r="F9" s="175">
        <v>0</v>
      </c>
      <c r="G9" s="176">
        <f t="shared" si="0"/>
        <v>0</v>
      </c>
    </row>
    <row r="10" spans="1:7" ht="15.75" customHeight="1" x14ac:dyDescent="0.3">
      <c r="A10" s="232"/>
      <c r="B10" s="233" t="s">
        <v>165</v>
      </c>
      <c r="C10" s="233"/>
      <c r="D10" s="176">
        <f>SUM(D7:D9)</f>
        <v>0</v>
      </c>
      <c r="E10" s="176">
        <f t="shared" ref="E10:G10" si="1">SUM(E7:E9)</f>
        <v>0</v>
      </c>
      <c r="F10" s="176">
        <f t="shared" si="1"/>
        <v>0</v>
      </c>
      <c r="G10" s="176">
        <f t="shared" si="1"/>
        <v>0</v>
      </c>
    </row>
    <row r="11" spans="1:7" x14ac:dyDescent="0.3">
      <c r="A11" s="232"/>
      <c r="B11" s="232" t="s">
        <v>166</v>
      </c>
      <c r="C11" s="152" t="s">
        <v>167</v>
      </c>
      <c r="D11" s="175">
        <v>688202.04</v>
      </c>
      <c r="E11" s="175">
        <v>0</v>
      </c>
      <c r="F11" s="175">
        <v>17496.099999999999</v>
      </c>
      <c r="G11" s="175">
        <f>SUM(D11:F11)</f>
        <v>705698.14</v>
      </c>
    </row>
    <row r="12" spans="1:7" x14ac:dyDescent="0.3">
      <c r="A12" s="232"/>
      <c r="B12" s="232"/>
      <c r="C12" s="152" t="s">
        <v>168</v>
      </c>
      <c r="D12" s="175">
        <v>831450.73</v>
      </c>
      <c r="E12" s="175">
        <v>0</v>
      </c>
      <c r="F12" s="175">
        <v>43058.850000000006</v>
      </c>
      <c r="G12" s="175">
        <f t="shared" ref="G12:G13" si="2">SUM(D12:F12)</f>
        <v>874509.58</v>
      </c>
    </row>
    <row r="13" spans="1:7" x14ac:dyDescent="0.3">
      <c r="A13" s="232"/>
      <c r="B13" s="232"/>
      <c r="C13" s="152" t="s">
        <v>169</v>
      </c>
      <c r="D13" s="175">
        <v>1161906.93</v>
      </c>
      <c r="E13" s="175">
        <v>0</v>
      </c>
      <c r="F13" s="175">
        <v>50178.869999999995</v>
      </c>
      <c r="G13" s="175">
        <f t="shared" si="2"/>
        <v>1212085.7999999998</v>
      </c>
    </row>
    <row r="14" spans="1:7" ht="15.75" customHeight="1" x14ac:dyDescent="0.3">
      <c r="A14" s="232"/>
      <c r="B14" s="230" t="s">
        <v>170</v>
      </c>
      <c r="C14" s="230"/>
      <c r="D14" s="176">
        <f>SUM(D11:D13)</f>
        <v>2681559.7000000002</v>
      </c>
      <c r="E14" s="176">
        <f t="shared" ref="E14:F14" si="3">SUM(E11:E13)</f>
        <v>0</v>
      </c>
      <c r="F14" s="176">
        <f t="shared" si="3"/>
        <v>110733.82</v>
      </c>
      <c r="G14" s="176">
        <f>SUM(G11:G13)</f>
        <v>2792293.5199999996</v>
      </c>
    </row>
    <row r="15" spans="1:7" x14ac:dyDescent="0.3">
      <c r="A15" s="232"/>
      <c r="B15" s="232" t="s">
        <v>171</v>
      </c>
      <c r="C15" s="152" t="s">
        <v>172</v>
      </c>
      <c r="D15" s="175">
        <v>2588986.4200000009</v>
      </c>
      <c r="E15" s="175">
        <v>3669204</v>
      </c>
      <c r="F15" s="175">
        <v>1111299.2699999996</v>
      </c>
      <c r="G15" s="175">
        <f>SUM(D15:F15)</f>
        <v>7369489.6900000004</v>
      </c>
    </row>
    <row r="16" spans="1:7" x14ac:dyDescent="0.3">
      <c r="A16" s="232"/>
      <c r="B16" s="232"/>
      <c r="C16" s="152" t="s">
        <v>173</v>
      </c>
      <c r="D16" s="175">
        <v>2745523.2200000007</v>
      </c>
      <c r="E16" s="175">
        <v>0</v>
      </c>
      <c r="F16" s="175">
        <v>193371.04000000004</v>
      </c>
      <c r="G16" s="175">
        <f t="shared" ref="G16:G17" si="4">SUM(D16:F16)</f>
        <v>2938894.2600000007</v>
      </c>
    </row>
    <row r="17" spans="1:7" x14ac:dyDescent="0.3">
      <c r="A17" s="232"/>
      <c r="B17" s="232"/>
      <c r="C17" s="152" t="s">
        <v>174</v>
      </c>
      <c r="D17" s="175">
        <v>2866058.25</v>
      </c>
      <c r="E17" s="175">
        <v>600000</v>
      </c>
      <c r="F17" s="175">
        <v>368804.0799999999</v>
      </c>
      <c r="G17" s="175">
        <f t="shared" si="4"/>
        <v>3834862.33</v>
      </c>
    </row>
    <row r="18" spans="1:7" ht="15.75" customHeight="1" x14ac:dyDescent="0.3">
      <c r="A18" s="232"/>
      <c r="B18" s="230" t="s">
        <v>175</v>
      </c>
      <c r="C18" s="230"/>
      <c r="D18" s="176">
        <f>SUM(D15:D17)</f>
        <v>8200567.8900000015</v>
      </c>
      <c r="E18" s="176">
        <f t="shared" ref="E18:G18" si="5">SUM(E15:E17)</f>
        <v>4269204</v>
      </c>
      <c r="F18" s="176">
        <f t="shared" si="5"/>
        <v>1673474.3899999994</v>
      </c>
      <c r="G18" s="176">
        <f t="shared" si="5"/>
        <v>14143246.280000001</v>
      </c>
    </row>
    <row r="19" spans="1:7" x14ac:dyDescent="0.3">
      <c r="A19" s="232"/>
      <c r="B19" s="232" t="s">
        <v>176</v>
      </c>
      <c r="C19" s="152" t="s">
        <v>177</v>
      </c>
      <c r="D19" s="175">
        <v>7643448.9299999997</v>
      </c>
      <c r="E19" s="175">
        <v>425430</v>
      </c>
      <c r="F19" s="175">
        <v>1293476.3599999992</v>
      </c>
      <c r="G19" s="175">
        <f>SUM(D19:F19)</f>
        <v>9362355.2899999991</v>
      </c>
    </row>
    <row r="20" spans="1:7" x14ac:dyDescent="0.3">
      <c r="A20" s="232"/>
      <c r="B20" s="232"/>
      <c r="C20" s="152" t="s">
        <v>178</v>
      </c>
      <c r="D20" s="175">
        <v>5989402.5200000089</v>
      </c>
      <c r="E20" s="175">
        <v>30579954</v>
      </c>
      <c r="F20" s="175">
        <v>7377428.2399999993</v>
      </c>
      <c r="G20" s="175">
        <f t="shared" ref="G20:G21" si="6">SUM(D20:F20)</f>
        <v>43946784.760000013</v>
      </c>
    </row>
    <row r="21" spans="1:7" x14ac:dyDescent="0.3">
      <c r="A21" s="232"/>
      <c r="B21" s="232"/>
      <c r="C21" s="152" t="s">
        <v>179</v>
      </c>
      <c r="D21" s="175">
        <v>9891081.3899999894</v>
      </c>
      <c r="E21" s="175">
        <v>26687819.369999997</v>
      </c>
      <c r="F21" s="175">
        <v>7228819.8300000001</v>
      </c>
      <c r="G21" s="175">
        <f t="shared" si="6"/>
        <v>43807720.589999989</v>
      </c>
    </row>
    <row r="22" spans="1:7" ht="15.75" customHeight="1" x14ac:dyDescent="0.3">
      <c r="A22" s="152"/>
      <c r="B22" s="230" t="s">
        <v>180</v>
      </c>
      <c r="C22" s="230"/>
      <c r="D22" s="176">
        <f>SUM(D19:D21)</f>
        <v>23523932.839999996</v>
      </c>
      <c r="E22" s="176">
        <f t="shared" ref="E22:G22" si="7">SUM(E19:E21)</f>
        <v>57693203.369999997</v>
      </c>
      <c r="F22" s="176">
        <f t="shared" si="7"/>
        <v>15899724.429999998</v>
      </c>
      <c r="G22" s="176">
        <f t="shared" si="7"/>
        <v>97116860.640000001</v>
      </c>
    </row>
    <row r="23" spans="1:7" ht="15.75" customHeight="1" x14ac:dyDescent="0.3">
      <c r="A23" s="234" t="s">
        <v>181</v>
      </c>
      <c r="B23" s="234"/>
      <c r="C23" s="234"/>
      <c r="D23" s="177">
        <f>D10+D14+D18+D22</f>
        <v>34406060.43</v>
      </c>
      <c r="E23" s="177">
        <f t="shared" ref="E23:F23" si="8">E10+E14+E18+E22</f>
        <v>61962407.369999997</v>
      </c>
      <c r="F23" s="177">
        <f t="shared" si="8"/>
        <v>17683932.639999997</v>
      </c>
      <c r="G23" s="177">
        <f>G10+G14+G18+G22</f>
        <v>114052400.44</v>
      </c>
    </row>
    <row r="24" spans="1:7" x14ac:dyDescent="0.3">
      <c r="A24" s="232">
        <v>2026</v>
      </c>
      <c r="B24" s="232" t="s">
        <v>161</v>
      </c>
      <c r="C24" s="152" t="s">
        <v>162</v>
      </c>
      <c r="D24" s="195">
        <v>6316994.8899999997</v>
      </c>
      <c r="E24" s="195">
        <v>53674372.93</v>
      </c>
      <c r="F24" s="195">
        <v>12477737.4</v>
      </c>
      <c r="G24" s="195">
        <f>SUM(D24:F24)</f>
        <v>72469105.219999999</v>
      </c>
    </row>
    <row r="25" spans="1:7" x14ac:dyDescent="0.3">
      <c r="A25" s="232"/>
      <c r="B25" s="232"/>
      <c r="C25" s="152" t="s">
        <v>163</v>
      </c>
      <c r="D25" s="195">
        <v>5313047.26</v>
      </c>
      <c r="E25" s="195">
        <v>7633000.0999999996</v>
      </c>
      <c r="F25" s="195">
        <v>2240438.42</v>
      </c>
      <c r="G25" s="195">
        <f t="shared" ref="G25:G26" si="9">SUM(D25:F25)</f>
        <v>15186485.779999999</v>
      </c>
    </row>
    <row r="26" spans="1:7" x14ac:dyDescent="0.3">
      <c r="A26" s="232"/>
      <c r="B26" s="232"/>
      <c r="C26" s="152" t="s">
        <v>164</v>
      </c>
      <c r="D26" s="195">
        <v>7407690.7799999993</v>
      </c>
      <c r="E26" s="195">
        <v>7116000</v>
      </c>
      <c r="F26" s="195">
        <v>2325479.35</v>
      </c>
      <c r="G26" s="195">
        <f t="shared" si="9"/>
        <v>16849170.129999999</v>
      </c>
    </row>
    <row r="27" spans="1:7" ht="15.75" customHeight="1" x14ac:dyDescent="0.3">
      <c r="A27" s="232"/>
      <c r="B27" s="233" t="s">
        <v>165</v>
      </c>
      <c r="C27" s="233"/>
      <c r="D27" s="154">
        <f>SUM(D24:D26)</f>
        <v>19037732.93</v>
      </c>
      <c r="E27" s="154">
        <f t="shared" ref="E27:F27" si="10">SUM(E24:E26)</f>
        <v>68423373.030000001</v>
      </c>
      <c r="F27" s="154">
        <f t="shared" si="10"/>
        <v>17043655.170000002</v>
      </c>
      <c r="G27" s="154">
        <f>SUM(G24:G26)</f>
        <v>104504761.13</v>
      </c>
    </row>
    <row r="28" spans="1:7" x14ac:dyDescent="0.3">
      <c r="A28" s="232"/>
      <c r="B28" s="232" t="s">
        <v>166</v>
      </c>
      <c r="C28" s="152" t="s">
        <v>167</v>
      </c>
      <c r="D28" s="195">
        <v>44687582.630000003</v>
      </c>
      <c r="E28" s="195">
        <v>128598686.28</v>
      </c>
      <c r="F28" s="195">
        <v>34269226.619999997</v>
      </c>
      <c r="G28" s="195">
        <f>SUM(D28:F28)</f>
        <v>207555495.53</v>
      </c>
    </row>
    <row r="29" spans="1:7" x14ac:dyDescent="0.3">
      <c r="A29" s="232"/>
      <c r="B29" s="232"/>
      <c r="C29" s="152" t="s">
        <v>168</v>
      </c>
      <c r="D29" s="195">
        <v>44687582.630000003</v>
      </c>
      <c r="E29" s="195">
        <v>128598686.28</v>
      </c>
      <c r="F29" s="195">
        <v>34269226.619999997</v>
      </c>
      <c r="G29" s="195">
        <f t="shared" ref="G29:G33" si="11">SUM(D29:F29)</f>
        <v>207555495.53</v>
      </c>
    </row>
    <row r="30" spans="1:7" x14ac:dyDescent="0.3">
      <c r="A30" s="232"/>
      <c r="B30" s="232"/>
      <c r="C30" s="152" t="s">
        <v>169</v>
      </c>
      <c r="D30" s="195">
        <v>44687582.640000008</v>
      </c>
      <c r="E30" s="195">
        <v>128598686.27999997</v>
      </c>
      <c r="F30" s="195">
        <v>34269226.630000032</v>
      </c>
      <c r="G30" s="195">
        <f t="shared" si="11"/>
        <v>207555495.55000001</v>
      </c>
    </row>
    <row r="31" spans="1:7" ht="15.75" customHeight="1" x14ac:dyDescent="0.3">
      <c r="A31" s="232"/>
      <c r="B31" s="230" t="s">
        <v>170</v>
      </c>
      <c r="C31" s="230"/>
      <c r="D31" s="154">
        <f>SUM(D28:D30)</f>
        <v>134062747.90000001</v>
      </c>
      <c r="E31" s="154">
        <f t="shared" ref="E31:F31" si="12">SUM(E28:E30)</f>
        <v>385796058.83999997</v>
      </c>
      <c r="F31" s="154">
        <f t="shared" si="12"/>
        <v>102807679.87000003</v>
      </c>
      <c r="G31" s="154">
        <f>SUM(G28:G30)</f>
        <v>622666486.61000001</v>
      </c>
    </row>
    <row r="32" spans="1:7" x14ac:dyDescent="0.3">
      <c r="A32" s="232"/>
      <c r="B32" s="232" t="s">
        <v>171</v>
      </c>
      <c r="C32" s="152" t="s">
        <v>172</v>
      </c>
      <c r="D32" s="195">
        <v>43658554.200000003</v>
      </c>
      <c r="E32" s="195">
        <v>128598686.28</v>
      </c>
      <c r="F32" s="195">
        <v>35230935.439999998</v>
      </c>
      <c r="G32" s="195">
        <f>SUM(D32:F32)</f>
        <v>207488175.92000002</v>
      </c>
    </row>
    <row r="33" spans="1:7" x14ac:dyDescent="0.3">
      <c r="A33" s="232"/>
      <c r="B33" s="232"/>
      <c r="C33" s="152" t="s">
        <v>173</v>
      </c>
      <c r="D33" s="195">
        <v>43658554.189999983</v>
      </c>
      <c r="E33" s="195">
        <v>128598686.27999994</v>
      </c>
      <c r="F33" s="195">
        <v>35230935.430000007</v>
      </c>
      <c r="G33" s="195">
        <f t="shared" si="11"/>
        <v>207488175.89999992</v>
      </c>
    </row>
    <row r="34" spans="1:7" x14ac:dyDescent="0.3">
      <c r="A34" s="232"/>
      <c r="B34" s="232"/>
      <c r="C34" s="152" t="s">
        <v>174</v>
      </c>
      <c r="D34" s="153">
        <v>0</v>
      </c>
      <c r="E34" s="153">
        <v>0</v>
      </c>
      <c r="F34" s="153">
        <v>0</v>
      </c>
      <c r="G34" s="154">
        <v>0</v>
      </c>
    </row>
    <row r="35" spans="1:7" ht="15.75" customHeight="1" x14ac:dyDescent="0.3">
      <c r="A35" s="232"/>
      <c r="B35" s="230" t="s">
        <v>175</v>
      </c>
      <c r="C35" s="230"/>
      <c r="D35" s="154">
        <f t="shared" ref="D35:F35" si="13">SUM(D32:D34)</f>
        <v>87317108.389999986</v>
      </c>
      <c r="E35" s="154">
        <f t="shared" si="13"/>
        <v>257197372.55999994</v>
      </c>
      <c r="F35" s="154">
        <f t="shared" si="13"/>
        <v>70461870.870000005</v>
      </c>
      <c r="G35" s="154">
        <f>SUM(G32:G34)</f>
        <v>414976351.81999993</v>
      </c>
    </row>
    <row r="36" spans="1:7" x14ac:dyDescent="0.3">
      <c r="A36" s="232"/>
      <c r="B36" s="232" t="s">
        <v>176</v>
      </c>
      <c r="C36" s="152" t="s">
        <v>177</v>
      </c>
      <c r="D36" s="153">
        <v>0</v>
      </c>
      <c r="E36" s="153">
        <v>0</v>
      </c>
      <c r="F36" s="153">
        <v>0</v>
      </c>
      <c r="G36" s="154">
        <v>0</v>
      </c>
    </row>
    <row r="37" spans="1:7" x14ac:dyDescent="0.3">
      <c r="A37" s="232"/>
      <c r="B37" s="232"/>
      <c r="C37" s="152" t="s">
        <v>178</v>
      </c>
      <c r="D37" s="153">
        <v>0</v>
      </c>
      <c r="E37" s="153">
        <v>0</v>
      </c>
      <c r="F37" s="153">
        <v>0</v>
      </c>
      <c r="G37" s="154">
        <v>0</v>
      </c>
    </row>
    <row r="38" spans="1:7" x14ac:dyDescent="0.3">
      <c r="A38" s="232"/>
      <c r="B38" s="232"/>
      <c r="C38" s="152" t="s">
        <v>179</v>
      </c>
      <c r="D38" s="153">
        <v>0</v>
      </c>
      <c r="E38" s="153">
        <v>0</v>
      </c>
      <c r="F38" s="153">
        <v>0</v>
      </c>
      <c r="G38" s="154">
        <v>0</v>
      </c>
    </row>
    <row r="39" spans="1:7" ht="15.75" customHeight="1" x14ac:dyDescent="0.3">
      <c r="A39" s="152"/>
      <c r="B39" s="230" t="s">
        <v>180</v>
      </c>
      <c r="C39" s="230"/>
      <c r="D39" s="154">
        <v>0</v>
      </c>
      <c r="E39" s="154">
        <v>0</v>
      </c>
      <c r="F39" s="154">
        <v>0</v>
      </c>
      <c r="G39" s="154">
        <v>0</v>
      </c>
    </row>
    <row r="40" spans="1:7" ht="15.75" customHeight="1" x14ac:dyDescent="0.3">
      <c r="A40" s="234" t="s">
        <v>182</v>
      </c>
      <c r="B40" s="234"/>
      <c r="C40" s="234"/>
      <c r="D40" s="155">
        <f>D27+D31+D35+D39</f>
        <v>240417589.22</v>
      </c>
      <c r="E40" s="155">
        <f t="shared" ref="E40:F40" si="14">E27+E31+E35+E39</f>
        <v>711416804.42999995</v>
      </c>
      <c r="F40" s="155">
        <f t="shared" si="14"/>
        <v>190313205.91000003</v>
      </c>
      <c r="G40" s="155">
        <f>G27+G31+G35+G39</f>
        <v>1142147599.5599999</v>
      </c>
    </row>
    <row r="41" spans="1:7" x14ac:dyDescent="0.3">
      <c r="A41" s="235" t="s">
        <v>183</v>
      </c>
      <c r="B41" s="235"/>
      <c r="C41" s="235"/>
      <c r="D41" s="176">
        <f>D23+D40</f>
        <v>274823649.64999998</v>
      </c>
      <c r="E41" s="176">
        <f t="shared" ref="E41:F41" si="15">E23+E40</f>
        <v>773379211.79999995</v>
      </c>
      <c r="F41" s="176">
        <f t="shared" si="15"/>
        <v>207997138.55000001</v>
      </c>
      <c r="G41" s="176">
        <f>G23+G40</f>
        <v>1256200000</v>
      </c>
    </row>
    <row r="42" spans="1:7" x14ac:dyDescent="0.3">
      <c r="A42" s="157"/>
      <c r="B42" s="157"/>
      <c r="C42" s="157"/>
      <c r="D42" s="173"/>
      <c r="E42" s="173"/>
      <c r="F42" s="160"/>
      <c r="G42" s="160"/>
    </row>
    <row r="43" spans="1:7" x14ac:dyDescent="0.3">
      <c r="A43" s="161" t="s">
        <v>184</v>
      </c>
      <c r="B43" s="157"/>
      <c r="C43" s="157"/>
      <c r="D43" s="157"/>
      <c r="E43" s="160"/>
      <c r="F43" s="160"/>
      <c r="G43" s="160"/>
    </row>
    <row r="44" spans="1:7" x14ac:dyDescent="0.3">
      <c r="A44" s="157" t="s">
        <v>185</v>
      </c>
      <c r="B44" s="157"/>
      <c r="C44" s="157"/>
      <c r="D44" s="157"/>
      <c r="E44" s="157"/>
      <c r="F44" s="157"/>
      <c r="G44" s="157"/>
    </row>
    <row r="45" spans="1:7" x14ac:dyDescent="0.3">
      <c r="A45" s="236"/>
      <c r="B45" s="236"/>
      <c r="C45" s="236"/>
      <c r="D45" s="236"/>
      <c r="E45" s="236"/>
      <c r="F45" s="236"/>
      <c r="G45" s="236"/>
    </row>
    <row r="46" spans="1:7" x14ac:dyDescent="0.3">
      <c r="A46" s="236"/>
      <c r="B46" s="236"/>
      <c r="C46" s="236"/>
      <c r="D46" s="236"/>
      <c r="E46" s="236"/>
      <c r="F46" s="236"/>
      <c r="G46" s="236"/>
    </row>
    <row r="47" spans="1:7" x14ac:dyDescent="0.3">
      <c r="A47" s="236"/>
      <c r="B47" s="236"/>
      <c r="C47" s="236"/>
      <c r="D47" s="236"/>
      <c r="E47" s="236"/>
      <c r="F47" s="236"/>
      <c r="G47" s="236"/>
    </row>
    <row r="48" spans="1:7" x14ac:dyDescent="0.3">
      <c r="A48" s="236"/>
      <c r="B48" s="236"/>
      <c r="C48" s="236"/>
      <c r="D48" s="236"/>
      <c r="E48" s="236"/>
      <c r="F48" s="236"/>
      <c r="G48" s="236"/>
    </row>
    <row r="49" spans="1:7" ht="15.65" customHeight="1" x14ac:dyDescent="0.3">
      <c r="A49" s="236"/>
      <c r="B49" s="236"/>
      <c r="C49" s="236"/>
      <c r="D49" s="236"/>
      <c r="E49" s="236"/>
      <c r="F49" s="236"/>
      <c r="G49" s="236"/>
    </row>
  </sheetData>
  <mergeCells count="29">
    <mergeCell ref="B39:C39"/>
    <mergeCell ref="A40:C40"/>
    <mergeCell ref="A41:C41"/>
    <mergeCell ref="A45:G49"/>
    <mergeCell ref="B22:C22"/>
    <mergeCell ref="A23:C23"/>
    <mergeCell ref="A24:A38"/>
    <mergeCell ref="B24:B26"/>
    <mergeCell ref="B27:C27"/>
    <mergeCell ref="B28:B30"/>
    <mergeCell ref="B31:C31"/>
    <mergeCell ref="B32:B34"/>
    <mergeCell ref="B35:C35"/>
    <mergeCell ref="B36:B38"/>
    <mergeCell ref="A7:A21"/>
    <mergeCell ref="B7:B9"/>
    <mergeCell ref="B10:C10"/>
    <mergeCell ref="B11:B13"/>
    <mergeCell ref="B14:C14"/>
    <mergeCell ref="B15:B17"/>
    <mergeCell ref="B18:C18"/>
    <mergeCell ref="B19:B21"/>
    <mergeCell ref="A4:G4"/>
    <mergeCell ref="A5:A6"/>
    <mergeCell ref="B5:B6"/>
    <mergeCell ref="C5:C6"/>
    <mergeCell ref="D5:E5"/>
    <mergeCell ref="F5:F6"/>
    <mergeCell ref="G5:G6"/>
  </mergeCells>
  <hyperlinks>
    <hyperlink ref="A43" location="_ftnref1" display="_ftnref1" xr:uid="{7E004915-19BA-4283-BC4E-FEAABFD900B3}"/>
  </hyperlink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0C9CC9E2449747BFFD793148BFEEB5" ma:contentTypeVersion="15" ma:contentTypeDescription="Utwórz nowy dokument." ma:contentTypeScope="" ma:versionID="7ff62884494917c73e40bb30bd7b3fbb">
  <xsd:schema xmlns:xsd="http://www.w3.org/2001/XMLSchema" xmlns:xs="http://www.w3.org/2001/XMLSchema" xmlns:p="http://schemas.microsoft.com/office/2006/metadata/properties" xmlns:ns1="http://schemas.microsoft.com/sharepoint/v3" xmlns:ns2="8fceeb73-2578-4aad-803a-59eda4429d8d" xmlns:ns3="a17c8255-79e6-4a7a-9f5b-bb9ad5b6288c" targetNamespace="http://schemas.microsoft.com/office/2006/metadata/properties" ma:root="true" ma:fieldsID="96a2d3ebd56bf3b2218dc3ad1bf7e1fa" ns1:_="" ns2:_="" ns3:_="">
    <xsd:import namespace="http://schemas.microsoft.com/sharepoint/v3"/>
    <xsd:import namespace="8fceeb73-2578-4aad-803a-59eda4429d8d"/>
    <xsd:import namespace="a17c8255-79e6-4a7a-9f5b-bb9ad5b628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eeb73-2578-4aad-803a-59eda4429d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c8255-79e6-4a7a-9f5b-bb9ad5b628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d73663-0a5b-4bca-91b2-85991cf76b92}" ma:internalName="TaxCatchAll" ma:showField="CatchAllData" ma:web="a17c8255-79e6-4a7a-9f5b-bb9ad5b628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ceeb73-2578-4aad-803a-59eda4429d8d">
      <Terms xmlns="http://schemas.microsoft.com/office/infopath/2007/PartnerControls"/>
    </lcf76f155ced4ddcb4097134ff3c332f>
    <TaxCatchAll xmlns="a17c8255-79e6-4a7a-9f5b-bb9ad5b628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506986-0CE7-44F7-96B7-4E204250C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ceeb73-2578-4aad-803a-59eda4429d8d"/>
    <ds:schemaRef ds:uri="a17c8255-79e6-4a7a-9f5b-bb9ad5b628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44EBA0-8A43-4FE4-AD4D-98C323800C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18CDA2-A8C1-4CAC-8E07-7AD5B9123EC5}">
  <ds:schemaRefs>
    <ds:schemaRef ds:uri="http://schemas.microsoft.com/office/2006/metadata/properties"/>
    <ds:schemaRef ds:uri="http://schemas.microsoft.com/office/infopath/2007/PartnerControls"/>
    <ds:schemaRef ds:uri="8fceeb73-2578-4aad-803a-59eda4429d8d"/>
    <ds:schemaRef ds:uri="a17c8255-79e6-4a7a-9f5b-bb9ad5b6288c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Harmonogram realizacji</vt:lpstr>
      <vt:lpstr>Harmonogram wydatków</vt:lpstr>
      <vt:lpstr>'Harmonogram wydatków'!_ftn1</vt:lpstr>
      <vt:lpstr>'Harmonogram wydatków'!_ftnref1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Przybyla</dc:creator>
  <cp:keywords/>
  <dc:description/>
  <cp:lastModifiedBy>Pawłowska Agnieszka</cp:lastModifiedBy>
  <cp:revision/>
  <dcterms:created xsi:type="dcterms:W3CDTF">2021-10-15T10:28:58Z</dcterms:created>
  <dcterms:modified xsi:type="dcterms:W3CDTF">2026-05-13T10:08:01Z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0x0101007D0C9CC9E2449747BFFD793148BFEEB5</vt:lpwstr>
  </property>
  <property fmtid="{D5CDD505-2E9C-101B-9397-08002B2CF9AE}" pid="3" name="MediaServiceImageTags">
    <vt:lpwstr/>
  </property>
</Properties>
</file>